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showInkAnnotation="0" autoCompressPictures="0"/>
  <bookViews>
    <workbookView xWindow="660" yWindow="72" windowWidth="15576" windowHeight="12504" tabRatio="1000" firstSheet="2" activeTab="8"/>
  </bookViews>
  <sheets>
    <sheet name="Aongatete" sheetId="5" r:id="rId1"/>
    <sheet name="Pahoia" sheetId="7" r:id="rId2"/>
    <sheet name="SE Pahoia" sheetId="8" r:id="rId3"/>
    <sheet name="Omokoroa East" sheetId="3" r:id="rId4"/>
    <sheet name="Omokoroa West" sheetId="4" r:id="rId5"/>
    <sheet name="SW Omokoroa" sheetId="9" r:id="rId6"/>
    <sheet name="Plummers" sheetId="2" r:id="rId7"/>
    <sheet name="Matakana" sheetId="6" r:id="rId8"/>
    <sheet name="Turners East + West" sheetId="10" r:id="rId9"/>
    <sheet name="Turners West" sheetId="12" r:id="rId10"/>
    <sheet name="Waitanui" sheetId="11" r:id="rId11"/>
    <sheet name="Matahui" sheetId="13" r:id="rId12"/>
  </sheets>
  <definedNames>
    <definedName name="AongateteExport_Output" localSheetId="0">Aongatete!$A$1:$E$167</definedName>
    <definedName name="AongateteExport_Output" localSheetId="11">Matahui!$A$1:$F$161</definedName>
    <definedName name="EastOmokoroa_Export_Output" localSheetId="0">Aongatete!$A$1:$E$35</definedName>
    <definedName name="EastOmokoroa_Export_Output" localSheetId="11">Matahui!$A$1:$F$35</definedName>
    <definedName name="EastOmokoroa_Export_Output" localSheetId="7">Matakana!$A$1:$F$35</definedName>
    <definedName name="EastOmokoroa_Export_Output" localSheetId="3">'Omokoroa East'!$A$1:$E$39</definedName>
    <definedName name="EastOmokoroa_Export_Output" localSheetId="4">'Omokoroa West'!$A$1:$E$35</definedName>
    <definedName name="EastOmokoroa_Export_Output" localSheetId="1">Pahoia!$A$1:$F$35</definedName>
    <definedName name="EastOmokoroa_Export_Output" localSheetId="6">Plummers!$A$1:$E$35</definedName>
    <definedName name="EastOmokoroa_Export_Output" localSheetId="2">'SE Pahoia'!$A$1:$E$35</definedName>
    <definedName name="EastOmokoroa_Export_Output" localSheetId="5">'SW Omokoroa'!$A$1:$E$35</definedName>
    <definedName name="EastOmokoroa_Export_Output" localSheetId="8">'Turners East + West'!$A$1:$F$13</definedName>
    <definedName name="EastOmokoroa_Export_Output" localSheetId="9">'Turners West'!$A$1:$E$3</definedName>
    <definedName name="EastOmokoroa_Export_Output" localSheetId="10">Waitanui!$A$1:$E$21</definedName>
    <definedName name="EastOmokoroa_Export_Output_1" localSheetId="3">'Omokoroa East'!$A$1:$E$35</definedName>
    <definedName name="MatahuiExport_Output" localSheetId="11">Matahui!$A$1:$F$161</definedName>
    <definedName name="MatakanaExport_Output" localSheetId="7">Matakana!$A$1:$F$109</definedName>
    <definedName name="MatakanaExport_Output" localSheetId="8">'Turners East + West'!$A$1:$F$13</definedName>
    <definedName name="MatakanaExport_Output" localSheetId="9">'Turners West'!$A$1:$E$3</definedName>
    <definedName name="PahoiaExport_Output" localSheetId="1">Pahoia!$A$1:$F$77</definedName>
    <definedName name="PahoiaExport_Output" localSheetId="2">'SE Pahoia'!$A$1:$E$51</definedName>
    <definedName name="PahoiaExport_Output" localSheetId="5">'SW Omokoroa'!$A$1:$E$43</definedName>
    <definedName name="PahoiaExport_Output" localSheetId="10">Waitanui!$A$1:$E$21</definedName>
    <definedName name="PlummersPt_15Jan" localSheetId="0">Aongatete!$A$2:$E$77</definedName>
    <definedName name="PlummersPt_15Jan" localSheetId="11">Matahui!$A$2:$F$77</definedName>
    <definedName name="PlummersPt_15Jan" localSheetId="7">Matakana!$A$2:$F$77</definedName>
    <definedName name="PlummersPt_15Jan" localSheetId="3">'Omokoroa East'!$A$2:$E$39</definedName>
    <definedName name="PlummersPt_15Jan" localSheetId="4">'Omokoroa West'!$A$2:$E$62</definedName>
    <definedName name="PlummersPt_15Jan" localSheetId="1">Pahoia!$A$2:$F$77</definedName>
    <definedName name="PlummersPt_15Jan" localSheetId="6">Plummers!$A$2:$E$77</definedName>
    <definedName name="PlummersPt_15Jan" localSheetId="2">'SE Pahoia'!$A$2:$E$51</definedName>
    <definedName name="PlummersPt_15Jan" localSheetId="5">'SW Omokoroa'!$A$2:$E$43</definedName>
    <definedName name="PlummersPt_15Jan" localSheetId="8">'Turners East + West'!$A$2:$F$13</definedName>
    <definedName name="PlummersPt_15Jan" localSheetId="9">'Turners West'!$A$2:$E$3</definedName>
    <definedName name="PlummersPt_15Jan" localSheetId="10">Waitanui!$A$2:$E$21</definedName>
    <definedName name="PlummersPt_15Jan_1" localSheetId="0">Aongatete!$A$2:$E$35</definedName>
    <definedName name="PlummersPt_15Jan_1" localSheetId="11">Matahui!$A$2:$F$35</definedName>
    <definedName name="PlummersPt_15Jan_1" localSheetId="7">Matakana!$A$2:$F$35</definedName>
    <definedName name="PlummersPt_15Jan_1" localSheetId="3">'Omokoroa East'!$A$2:$E$35</definedName>
    <definedName name="PlummersPt_15Jan_1" localSheetId="4">'Omokoroa West'!$A$2:$E$35</definedName>
    <definedName name="PlummersPt_15Jan_1" localSheetId="1">Pahoia!$A$2:$F$35</definedName>
    <definedName name="PlummersPt_15Jan_1" localSheetId="6">Plummers!$A$2:$E$35</definedName>
    <definedName name="PlummersPt_15Jan_1" localSheetId="2">'SE Pahoia'!$A$2:$E$35</definedName>
    <definedName name="PlummersPt_15Jan_1" localSheetId="5">'SW Omokoroa'!$A$2:$E$35</definedName>
    <definedName name="PlummersPt_15Jan_1" localSheetId="8">'Turners East + West'!$A$2:$F$13</definedName>
    <definedName name="PlummersPt_15Jan_1" localSheetId="9">'Turners West'!$A$2:$E$3</definedName>
    <definedName name="PlummersPt_15Jan_1" localSheetId="10">Waitanui!$A$2:$E$21</definedName>
    <definedName name="PlummersPt_15Jan_2" localSheetId="0">Aongatete!$A$2:$E$62</definedName>
    <definedName name="PlummersPt_15Jan_2" localSheetId="11">Matahui!$A$2:$F$62</definedName>
    <definedName name="PlummersPt_15Jan_2" localSheetId="7">Matakana!$A$2:$F$62</definedName>
    <definedName name="PlummersPt_15Jan_2" localSheetId="3">'Omokoroa East'!$A$2:$E$62</definedName>
    <definedName name="PlummersPt_15Jan_2" localSheetId="1">Pahoia!$A$2:$F$62</definedName>
    <definedName name="PlummersPt_15Jan_2" localSheetId="6">Plummers!$A$2:$E$62</definedName>
    <definedName name="PlummersPt_15Jan_2" localSheetId="2">'SE Pahoia'!$A$2:$E$51</definedName>
    <definedName name="PlummersPt_15Jan_2" localSheetId="5">'SW Omokoroa'!$A$2:$E$43</definedName>
    <definedName name="PlummersPt_15Jan_2" localSheetId="8">'Turners East + West'!$A$2:$F$13</definedName>
    <definedName name="PlummersPt_15Jan_2" localSheetId="9">'Turners West'!$A$2:$E$3</definedName>
    <definedName name="PlummersPt_15Jan_2" localSheetId="10">Waitanui!$A$2:$E$21</definedName>
    <definedName name="PlummersPt_15Jan_3" localSheetId="8">'Turners East + West'!$A$14:$F$15</definedName>
    <definedName name="PlummersPt_15Jan_4" localSheetId="8">'Turners East + West'!$A$14:$F$15</definedName>
    <definedName name="PlummersPt_15Jan_5" localSheetId="8">'Turners East + West'!$A$14:$F$15</definedName>
    <definedName name="SouthEastPahoiaExport_Output" localSheetId="2">'SE Pahoia'!$A$1:$E$51</definedName>
    <definedName name="SouthEastPahoiaExport_Output" localSheetId="5">'SW Omokoroa'!$A$1:$E$43</definedName>
    <definedName name="SouthEastPahoiaExport_Output" localSheetId="10">Waitanui!$A$1:$E$21</definedName>
    <definedName name="SouthWestOmokoroaExport_Output" localSheetId="5">'SW Omokoroa'!$A$1:$E$43</definedName>
    <definedName name="SouthWestOmokoroaExport_Output" localSheetId="10">Waitanui!$A$1:$E$21</definedName>
    <definedName name="TurnersEastExport_Output" localSheetId="8">'Turners East + West'!$A$1:$F$13</definedName>
    <definedName name="TurnersEastExport_Output" localSheetId="9">'Turners West'!$A$1:$E$3</definedName>
    <definedName name="WaitanuiReserveExport_Output" localSheetId="10">Waitanui!$A$1:$E$21</definedName>
    <definedName name="WestTurnersExport_Output" localSheetId="9">'Turners West'!$A$1:$E$3</definedName>
    <definedName name="WWOmokoroaExport_Output" localSheetId="0">Aongatete!$A$1:$E$35</definedName>
    <definedName name="WWOmokoroaExport_Output" localSheetId="11">Matahui!$A$1:$F$35</definedName>
    <definedName name="WWOmokoroaExport_Output" localSheetId="7">Matakana!$A$1:$F$35</definedName>
    <definedName name="WWOmokoroaExport_Output" localSheetId="3">'Omokoroa East'!$A$1:$E$35</definedName>
    <definedName name="WWOmokoroaExport_Output" localSheetId="4">'Omokoroa West'!$A$1:$E$35</definedName>
    <definedName name="WWOmokoroaExport_Output" localSheetId="1">Pahoia!$A$1:$F$35</definedName>
    <definedName name="WWOmokoroaExport_Output" localSheetId="6">Plummers!$A$1:$E$35</definedName>
    <definedName name="WWOmokoroaExport_Output" localSheetId="2">'SE Pahoia'!$A$1:$E$35</definedName>
    <definedName name="WWOmokoroaExport_Output" localSheetId="5">'SW Omokoroa'!$A$1:$E$35</definedName>
    <definedName name="WWOmokoroaExport_Output" localSheetId="8">'Turners East + West'!$A$1:$F$13</definedName>
    <definedName name="WWOmokoroaExport_Output" localSheetId="9">'Turners West'!$A$1:$E$3</definedName>
    <definedName name="WWOmokoroaExport_Output" localSheetId="10">Waitanui!$A$1:$E$21</definedName>
  </definedNames>
  <calcPr calcId="145621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Q8" i="6" l="1"/>
  <c r="Q7" i="6"/>
  <c r="Q5" i="6"/>
  <c r="Q4" i="6"/>
  <c r="Q3" i="6"/>
  <c r="Q2" i="6"/>
  <c r="T8" i="6"/>
  <c r="T7" i="6"/>
  <c r="T6" i="6"/>
  <c r="T5" i="6"/>
  <c r="T4" i="6"/>
  <c r="T3" i="6"/>
  <c r="T2" i="6"/>
  <c r="O8" i="13"/>
  <c r="N8" i="13"/>
  <c r="Q8" i="7"/>
  <c r="Q7" i="7"/>
  <c r="Q6" i="7"/>
  <c r="Q5" i="7"/>
  <c r="Q4" i="7"/>
  <c r="Q3" i="7"/>
  <c r="Q2" i="7"/>
  <c r="N8" i="7"/>
  <c r="N7" i="7"/>
  <c r="N6" i="7"/>
  <c r="N5" i="7"/>
  <c r="N4" i="7"/>
  <c r="N3" i="7"/>
  <c r="N2" i="7"/>
  <c r="Q6" i="6"/>
  <c r="N8" i="6"/>
  <c r="N7" i="6"/>
  <c r="N6" i="6"/>
  <c r="N5" i="6"/>
  <c r="N3" i="6"/>
  <c r="N2" i="6"/>
  <c r="N4" i="6"/>
  <c r="K7" i="10"/>
  <c r="G14" i="10"/>
  <c r="K8" i="10"/>
  <c r="H14" i="10"/>
  <c r="G2" i="10"/>
  <c r="H2" i="10"/>
  <c r="G4" i="10"/>
  <c r="H4" i="10"/>
  <c r="G6" i="10"/>
  <c r="H6" i="10"/>
  <c r="G8" i="10"/>
  <c r="H8" i="10"/>
  <c r="G10" i="10"/>
  <c r="H10" i="10"/>
  <c r="G12" i="10"/>
  <c r="H12" i="10"/>
  <c r="K6" i="10"/>
  <c r="K5" i="10"/>
  <c r="K4" i="10"/>
  <c r="K3" i="10"/>
  <c r="K2" i="10"/>
  <c r="O7" i="13"/>
  <c r="O6" i="13"/>
  <c r="O5" i="13"/>
  <c r="O4" i="13"/>
  <c r="O3" i="13"/>
  <c r="O2" i="13"/>
  <c r="N7" i="13"/>
  <c r="N6" i="13"/>
  <c r="N5" i="13"/>
  <c r="N4" i="13"/>
  <c r="N3" i="13"/>
  <c r="N2" i="13"/>
  <c r="F2" i="5"/>
  <c r="G2" i="5"/>
  <c r="F4" i="5"/>
  <c r="G4" i="5"/>
  <c r="F6" i="5"/>
  <c r="G6" i="5"/>
  <c r="F8" i="5"/>
  <c r="G8" i="5"/>
  <c r="F10" i="5"/>
  <c r="G10" i="5"/>
  <c r="F12" i="5"/>
  <c r="G12" i="5"/>
  <c r="F14" i="5"/>
  <c r="G14" i="5"/>
  <c r="F16" i="5"/>
  <c r="G16" i="5"/>
  <c r="F18" i="5"/>
  <c r="G18" i="5"/>
  <c r="F20" i="5"/>
  <c r="G20" i="5"/>
  <c r="F22" i="5"/>
  <c r="G22" i="5"/>
  <c r="F24" i="5"/>
  <c r="G24" i="5"/>
  <c r="F26" i="5"/>
  <c r="G26" i="5"/>
  <c r="F28" i="5"/>
  <c r="G28" i="5"/>
  <c r="F30" i="5"/>
  <c r="G30" i="5"/>
  <c r="F32" i="5"/>
  <c r="G32" i="5"/>
  <c r="F34" i="5"/>
  <c r="G34" i="5"/>
  <c r="F36" i="5"/>
  <c r="G36" i="5"/>
  <c r="F38" i="5"/>
  <c r="G38" i="5"/>
  <c r="F40" i="5"/>
  <c r="G40" i="5"/>
  <c r="F42" i="5"/>
  <c r="G42" i="5"/>
  <c r="F44" i="5"/>
  <c r="G44" i="5"/>
  <c r="F46" i="5"/>
  <c r="G46" i="5"/>
  <c r="F48" i="5"/>
  <c r="G48" i="5"/>
  <c r="F50" i="5"/>
  <c r="G50" i="5"/>
  <c r="F52" i="5"/>
  <c r="G52" i="5"/>
  <c r="F54" i="5"/>
  <c r="G54" i="5"/>
  <c r="F56" i="5"/>
  <c r="G56" i="5"/>
  <c r="F58" i="5"/>
  <c r="G58" i="5"/>
  <c r="F60" i="5"/>
  <c r="G60" i="5"/>
  <c r="F62" i="5"/>
  <c r="G62" i="5"/>
  <c r="F64" i="5"/>
  <c r="G64" i="5"/>
  <c r="F66" i="5"/>
  <c r="G66" i="5"/>
  <c r="F68" i="5"/>
  <c r="G68" i="5"/>
  <c r="F70" i="5"/>
  <c r="G70" i="5"/>
  <c r="F72" i="5"/>
  <c r="G72" i="5"/>
  <c r="F74" i="5"/>
  <c r="G74" i="5"/>
  <c r="F76" i="5"/>
  <c r="G76" i="5"/>
  <c r="F78" i="5"/>
  <c r="G78" i="5"/>
  <c r="F80" i="5"/>
  <c r="G80" i="5"/>
  <c r="F82" i="5"/>
  <c r="G82" i="5"/>
  <c r="F84" i="5"/>
  <c r="G84" i="5"/>
  <c r="F86" i="5"/>
  <c r="G86" i="5"/>
  <c r="F88" i="5"/>
  <c r="G88" i="5"/>
  <c r="F90" i="5"/>
  <c r="G90" i="5"/>
  <c r="F92" i="5"/>
  <c r="G92" i="5"/>
  <c r="F94" i="5"/>
  <c r="G94" i="5"/>
  <c r="F96" i="5"/>
  <c r="G96" i="5"/>
  <c r="F98" i="5"/>
  <c r="G98" i="5"/>
  <c r="F100" i="5"/>
  <c r="G100" i="5"/>
  <c r="F102" i="5"/>
  <c r="G102" i="5"/>
  <c r="F104" i="5"/>
  <c r="G104" i="5"/>
  <c r="F106" i="5"/>
  <c r="G106" i="5"/>
  <c r="F108" i="5"/>
  <c r="G108" i="5"/>
  <c r="F110" i="5"/>
  <c r="G110" i="5"/>
  <c r="F112" i="5"/>
  <c r="G112" i="5"/>
  <c r="F114" i="5"/>
  <c r="G114" i="5"/>
  <c r="F116" i="5"/>
  <c r="G116" i="5"/>
  <c r="F118" i="5"/>
  <c r="G118" i="5"/>
  <c r="F120" i="5"/>
  <c r="G120" i="5"/>
  <c r="F122" i="5"/>
  <c r="G122" i="5"/>
  <c r="F124" i="5"/>
  <c r="G124" i="5"/>
  <c r="F126" i="5"/>
  <c r="G126" i="5"/>
  <c r="F128" i="5"/>
  <c r="G128" i="5"/>
  <c r="F130" i="5"/>
  <c r="G130" i="5"/>
  <c r="F132" i="5"/>
  <c r="G132" i="5"/>
  <c r="F134" i="5"/>
  <c r="G134" i="5"/>
  <c r="F136" i="5"/>
  <c r="G136" i="5"/>
  <c r="F138" i="5"/>
  <c r="G138" i="5"/>
  <c r="F140" i="5"/>
  <c r="G140" i="5"/>
  <c r="F142" i="5"/>
  <c r="G142" i="5"/>
  <c r="F144" i="5"/>
  <c r="G144" i="5"/>
  <c r="F146" i="5"/>
  <c r="G146" i="5"/>
  <c r="F148" i="5"/>
  <c r="G148" i="5"/>
  <c r="F150" i="5"/>
  <c r="G150" i="5"/>
  <c r="F152" i="5"/>
  <c r="G152" i="5"/>
  <c r="F154" i="5"/>
  <c r="G154" i="5"/>
  <c r="F156" i="5"/>
  <c r="G156" i="5"/>
  <c r="F158" i="5"/>
  <c r="G158" i="5"/>
  <c r="F160" i="5"/>
  <c r="G160" i="5"/>
  <c r="F162" i="5"/>
  <c r="G162" i="5"/>
  <c r="F164" i="5"/>
  <c r="G164" i="5"/>
  <c r="F166" i="5"/>
  <c r="G166" i="5"/>
  <c r="J8" i="5"/>
  <c r="J6" i="5"/>
  <c r="J7" i="5"/>
  <c r="J5" i="5"/>
  <c r="J4" i="5"/>
  <c r="J3" i="5"/>
  <c r="J2" i="5"/>
  <c r="G2" i="13"/>
  <c r="H2" i="13"/>
  <c r="G4" i="13"/>
  <c r="H4" i="13"/>
  <c r="G6" i="13"/>
  <c r="H6" i="13"/>
  <c r="G8" i="13"/>
  <c r="H8" i="13"/>
  <c r="G10" i="13"/>
  <c r="H10" i="13"/>
  <c r="G12" i="13"/>
  <c r="H12" i="13"/>
  <c r="G14" i="13"/>
  <c r="H14" i="13"/>
  <c r="G16" i="13"/>
  <c r="H16" i="13"/>
  <c r="G18" i="13"/>
  <c r="H18" i="13"/>
  <c r="G20" i="13"/>
  <c r="H20" i="13"/>
  <c r="G22" i="13"/>
  <c r="H22" i="13"/>
  <c r="G24" i="13"/>
  <c r="H24" i="13"/>
  <c r="G26" i="13"/>
  <c r="H26" i="13"/>
  <c r="G28" i="13"/>
  <c r="H28" i="13"/>
  <c r="G30" i="13"/>
  <c r="H30" i="13"/>
  <c r="G32" i="13"/>
  <c r="H32" i="13"/>
  <c r="G34" i="13"/>
  <c r="H34" i="13"/>
  <c r="G36" i="13"/>
  <c r="H36" i="13"/>
  <c r="G38" i="13"/>
  <c r="H38" i="13"/>
  <c r="G40" i="13"/>
  <c r="H40" i="13"/>
  <c r="G42" i="13"/>
  <c r="H42" i="13"/>
  <c r="G44" i="13"/>
  <c r="H44" i="13"/>
  <c r="G46" i="13"/>
  <c r="H46" i="13"/>
  <c r="G48" i="13"/>
  <c r="H48" i="13"/>
  <c r="G50" i="13"/>
  <c r="H50" i="13"/>
  <c r="G52" i="13"/>
  <c r="H52" i="13"/>
  <c r="G54" i="13"/>
  <c r="H54" i="13"/>
  <c r="G56" i="13"/>
  <c r="H56" i="13"/>
  <c r="G58" i="13"/>
  <c r="H58" i="13"/>
  <c r="G60" i="13"/>
  <c r="H60" i="13"/>
  <c r="G62" i="13"/>
  <c r="H62" i="13"/>
  <c r="G64" i="13"/>
  <c r="H64" i="13"/>
  <c r="G66" i="13"/>
  <c r="H66" i="13"/>
  <c r="G68" i="13"/>
  <c r="H68" i="13"/>
  <c r="G70" i="13"/>
  <c r="H70" i="13"/>
  <c r="G72" i="13"/>
  <c r="H72" i="13"/>
  <c r="G74" i="13"/>
  <c r="H74" i="13"/>
  <c r="G76" i="13"/>
  <c r="H76" i="13"/>
  <c r="G78" i="13"/>
  <c r="H78" i="13"/>
  <c r="G80" i="13"/>
  <c r="H80" i="13"/>
  <c r="G82" i="13"/>
  <c r="H82" i="13"/>
  <c r="G84" i="13"/>
  <c r="H84" i="13"/>
  <c r="G86" i="13"/>
  <c r="H86" i="13"/>
  <c r="G88" i="13"/>
  <c r="H88" i="13"/>
  <c r="G90" i="13"/>
  <c r="H90" i="13"/>
  <c r="G92" i="13"/>
  <c r="H92" i="13"/>
  <c r="G94" i="13"/>
  <c r="H94" i="13"/>
  <c r="G96" i="13"/>
  <c r="H96" i="13"/>
  <c r="G98" i="13"/>
  <c r="H98" i="13"/>
  <c r="G100" i="13"/>
  <c r="H100" i="13"/>
  <c r="G102" i="13"/>
  <c r="H102" i="13"/>
  <c r="G104" i="13"/>
  <c r="H104" i="13"/>
  <c r="G106" i="13"/>
  <c r="H106" i="13"/>
  <c r="G108" i="13"/>
  <c r="H108" i="13"/>
  <c r="G110" i="13"/>
  <c r="H110" i="13"/>
  <c r="G112" i="13"/>
  <c r="H112" i="13"/>
  <c r="G114" i="13"/>
  <c r="H114" i="13"/>
  <c r="G116" i="13"/>
  <c r="H116" i="13"/>
  <c r="G118" i="13"/>
  <c r="H118" i="13"/>
  <c r="G120" i="13"/>
  <c r="H120" i="13"/>
  <c r="G122" i="13"/>
  <c r="H122" i="13"/>
  <c r="G124" i="13"/>
  <c r="H124" i="13"/>
  <c r="G126" i="13"/>
  <c r="H126" i="13"/>
  <c r="G128" i="13"/>
  <c r="H128" i="13"/>
  <c r="G130" i="13"/>
  <c r="H130" i="13"/>
  <c r="G132" i="13"/>
  <c r="H132" i="13"/>
  <c r="G134" i="13"/>
  <c r="H134" i="13"/>
  <c r="G136" i="13"/>
  <c r="H136" i="13"/>
  <c r="G138" i="13"/>
  <c r="H138" i="13"/>
  <c r="G140" i="13"/>
  <c r="H140" i="13"/>
  <c r="G142" i="13"/>
  <c r="H142" i="13"/>
  <c r="G144" i="13"/>
  <c r="H144" i="13"/>
  <c r="G146" i="13"/>
  <c r="H146" i="13"/>
  <c r="G148" i="13"/>
  <c r="H148" i="13"/>
  <c r="G150" i="13"/>
  <c r="H150" i="13"/>
  <c r="G152" i="13"/>
  <c r="H152" i="13"/>
  <c r="G154" i="13"/>
  <c r="H154" i="13"/>
  <c r="G156" i="13"/>
  <c r="H156" i="13"/>
  <c r="G158" i="13"/>
  <c r="H158" i="13"/>
  <c r="G160" i="13"/>
  <c r="H160" i="13"/>
  <c r="K8" i="13"/>
  <c r="K6" i="13"/>
  <c r="K7" i="13"/>
  <c r="K5" i="13"/>
  <c r="K3" i="13"/>
  <c r="K4" i="13"/>
  <c r="K2" i="13"/>
  <c r="G2" i="6"/>
  <c r="H2" i="6"/>
  <c r="G4" i="6"/>
  <c r="H4" i="6"/>
  <c r="G6" i="6"/>
  <c r="H6" i="6"/>
  <c r="G8" i="6"/>
  <c r="H8" i="6"/>
  <c r="G10" i="6"/>
  <c r="H10" i="6"/>
  <c r="G12" i="6"/>
  <c r="H12" i="6"/>
  <c r="G14" i="6"/>
  <c r="H14" i="6"/>
  <c r="G16" i="6"/>
  <c r="H16" i="6"/>
  <c r="G18" i="6"/>
  <c r="H18" i="6"/>
  <c r="G20" i="6"/>
  <c r="H20" i="6"/>
  <c r="G22" i="6"/>
  <c r="H22" i="6"/>
  <c r="G24" i="6"/>
  <c r="H24" i="6"/>
  <c r="G26" i="6"/>
  <c r="H26" i="6"/>
  <c r="G28" i="6"/>
  <c r="H28" i="6"/>
  <c r="G30" i="6"/>
  <c r="H30" i="6"/>
  <c r="G32" i="6"/>
  <c r="H32" i="6"/>
  <c r="G34" i="6"/>
  <c r="H34" i="6"/>
  <c r="G36" i="6"/>
  <c r="H36" i="6"/>
  <c r="G38" i="6"/>
  <c r="H38" i="6"/>
  <c r="G40" i="6"/>
  <c r="H40" i="6"/>
  <c r="G42" i="6"/>
  <c r="H42" i="6"/>
  <c r="G44" i="6"/>
  <c r="H44" i="6"/>
  <c r="G46" i="6"/>
  <c r="H46" i="6"/>
  <c r="G48" i="6"/>
  <c r="H48" i="6"/>
  <c r="G50" i="6"/>
  <c r="H50" i="6"/>
  <c r="G52" i="6"/>
  <c r="H52" i="6"/>
  <c r="G54" i="6"/>
  <c r="H54" i="6"/>
  <c r="G56" i="6"/>
  <c r="H56" i="6"/>
  <c r="G58" i="6"/>
  <c r="H58" i="6"/>
  <c r="G60" i="6"/>
  <c r="H60" i="6"/>
  <c r="G62" i="6"/>
  <c r="H62" i="6"/>
  <c r="G64" i="6"/>
  <c r="H64" i="6"/>
  <c r="G66" i="6"/>
  <c r="H66" i="6"/>
  <c r="G68" i="6"/>
  <c r="H68" i="6"/>
  <c r="G70" i="6"/>
  <c r="H70" i="6"/>
  <c r="G72" i="6"/>
  <c r="H72" i="6"/>
  <c r="G74" i="6"/>
  <c r="H74" i="6"/>
  <c r="G76" i="6"/>
  <c r="H76" i="6"/>
  <c r="G78" i="6"/>
  <c r="H78" i="6"/>
  <c r="G80" i="6"/>
  <c r="H80" i="6"/>
  <c r="G82" i="6"/>
  <c r="H82" i="6"/>
  <c r="G84" i="6"/>
  <c r="H84" i="6"/>
  <c r="G86" i="6"/>
  <c r="H86" i="6"/>
  <c r="G88" i="6"/>
  <c r="H88" i="6"/>
  <c r="G90" i="6"/>
  <c r="H90" i="6"/>
  <c r="G92" i="6"/>
  <c r="H92" i="6"/>
  <c r="G94" i="6"/>
  <c r="H94" i="6"/>
  <c r="G96" i="6"/>
  <c r="H96" i="6"/>
  <c r="G98" i="6"/>
  <c r="H98" i="6"/>
  <c r="G100" i="6"/>
  <c r="H100" i="6"/>
  <c r="G102" i="6"/>
  <c r="H102" i="6"/>
  <c r="G104" i="6"/>
  <c r="H104" i="6"/>
  <c r="G106" i="6"/>
  <c r="H106" i="6"/>
  <c r="G108" i="6"/>
  <c r="H108" i="6"/>
  <c r="K8" i="6"/>
  <c r="K6" i="6"/>
  <c r="K7" i="6"/>
  <c r="K5" i="6"/>
  <c r="K4" i="6"/>
  <c r="K3" i="6"/>
  <c r="K2" i="6"/>
  <c r="F2" i="3"/>
  <c r="G2" i="3"/>
  <c r="F4" i="3"/>
  <c r="G4" i="3"/>
  <c r="F6" i="3"/>
  <c r="G6" i="3"/>
  <c r="F8" i="3"/>
  <c r="G8" i="3"/>
  <c r="F10" i="3"/>
  <c r="G10" i="3"/>
  <c r="F12" i="3"/>
  <c r="G12" i="3"/>
  <c r="F14" i="3"/>
  <c r="G14" i="3"/>
  <c r="F16" i="3"/>
  <c r="G16" i="3"/>
  <c r="F18" i="3"/>
  <c r="G18" i="3"/>
  <c r="F20" i="3"/>
  <c r="G20" i="3"/>
  <c r="F22" i="3"/>
  <c r="G22" i="3"/>
  <c r="F24" i="3"/>
  <c r="G24" i="3"/>
  <c r="F26" i="3"/>
  <c r="G26" i="3"/>
  <c r="F28" i="3"/>
  <c r="G28" i="3"/>
  <c r="F30" i="3"/>
  <c r="G30" i="3"/>
  <c r="F32" i="3"/>
  <c r="G32" i="3"/>
  <c r="F34" i="3"/>
  <c r="G34" i="3"/>
  <c r="F36" i="3"/>
  <c r="G36" i="3"/>
  <c r="F38" i="3"/>
  <c r="G38" i="3"/>
  <c r="J8" i="3"/>
  <c r="J6" i="3"/>
  <c r="J7" i="3"/>
  <c r="J3" i="3"/>
  <c r="J2" i="3"/>
  <c r="J5" i="3"/>
  <c r="J4" i="3"/>
  <c r="F2" i="4"/>
  <c r="G2" i="4"/>
  <c r="F4" i="4"/>
  <c r="G4" i="4"/>
  <c r="F6" i="4"/>
  <c r="G6" i="4"/>
  <c r="F8" i="4"/>
  <c r="G8" i="4"/>
  <c r="F10" i="4"/>
  <c r="G10" i="4"/>
  <c r="F12" i="4"/>
  <c r="G12" i="4"/>
  <c r="F14" i="4"/>
  <c r="G14" i="4"/>
  <c r="F16" i="4"/>
  <c r="G16" i="4"/>
  <c r="F18" i="4"/>
  <c r="G18" i="4"/>
  <c r="F20" i="4"/>
  <c r="G20" i="4"/>
  <c r="F22" i="4"/>
  <c r="G22" i="4"/>
  <c r="F24" i="4"/>
  <c r="G24" i="4"/>
  <c r="F26" i="4"/>
  <c r="G26" i="4"/>
  <c r="F28" i="4"/>
  <c r="G28" i="4"/>
  <c r="F30" i="4"/>
  <c r="G30" i="4"/>
  <c r="F32" i="4"/>
  <c r="G32" i="4"/>
  <c r="F34" i="4"/>
  <c r="G34" i="4"/>
  <c r="J8" i="4"/>
  <c r="J6" i="4"/>
  <c r="J7" i="4"/>
  <c r="J4" i="4"/>
  <c r="J3" i="4"/>
  <c r="J2" i="4"/>
  <c r="J5" i="4"/>
  <c r="G2" i="7"/>
  <c r="H2" i="7"/>
  <c r="G4" i="7"/>
  <c r="H4" i="7"/>
  <c r="G6" i="7"/>
  <c r="H6" i="7"/>
  <c r="G8" i="7"/>
  <c r="H8" i="7"/>
  <c r="G10" i="7"/>
  <c r="H10" i="7"/>
  <c r="G12" i="7"/>
  <c r="H12" i="7"/>
  <c r="G14" i="7"/>
  <c r="H14" i="7"/>
  <c r="G16" i="7"/>
  <c r="H16" i="7"/>
  <c r="G18" i="7"/>
  <c r="H18" i="7"/>
  <c r="G20" i="7"/>
  <c r="H20" i="7"/>
  <c r="G22" i="7"/>
  <c r="H22" i="7"/>
  <c r="G24" i="7"/>
  <c r="H24" i="7"/>
  <c r="G26" i="7"/>
  <c r="H26" i="7"/>
  <c r="G28" i="7"/>
  <c r="H28" i="7"/>
  <c r="G30" i="7"/>
  <c r="H30" i="7"/>
  <c r="G32" i="7"/>
  <c r="H32" i="7"/>
  <c r="G34" i="7"/>
  <c r="H34" i="7"/>
  <c r="G36" i="7"/>
  <c r="H36" i="7"/>
  <c r="G38" i="7"/>
  <c r="H38" i="7"/>
  <c r="G40" i="7"/>
  <c r="H40" i="7"/>
  <c r="G42" i="7"/>
  <c r="H42" i="7"/>
  <c r="G44" i="7"/>
  <c r="H44" i="7"/>
  <c r="G46" i="7"/>
  <c r="H46" i="7"/>
  <c r="G48" i="7"/>
  <c r="H48" i="7"/>
  <c r="G50" i="7"/>
  <c r="H50" i="7"/>
  <c r="G52" i="7"/>
  <c r="H52" i="7"/>
  <c r="G54" i="7"/>
  <c r="H54" i="7"/>
  <c r="G56" i="7"/>
  <c r="H56" i="7"/>
  <c r="G58" i="7"/>
  <c r="H58" i="7"/>
  <c r="G60" i="7"/>
  <c r="H60" i="7"/>
  <c r="G62" i="7"/>
  <c r="H62" i="7"/>
  <c r="G64" i="7"/>
  <c r="H64" i="7"/>
  <c r="G66" i="7"/>
  <c r="H66" i="7"/>
  <c r="G68" i="7"/>
  <c r="H68" i="7"/>
  <c r="G70" i="7"/>
  <c r="H70" i="7"/>
  <c r="G72" i="7"/>
  <c r="H72" i="7"/>
  <c r="G74" i="7"/>
  <c r="H74" i="7"/>
  <c r="G76" i="7"/>
  <c r="H76" i="7"/>
  <c r="K8" i="7"/>
  <c r="K6" i="7"/>
  <c r="K7" i="7"/>
  <c r="K5" i="7"/>
  <c r="K4" i="7"/>
  <c r="K3" i="7"/>
  <c r="K2" i="7"/>
  <c r="F2" i="2"/>
  <c r="G2" i="2"/>
  <c r="F4" i="2"/>
  <c r="G4" i="2"/>
  <c r="F6" i="2"/>
  <c r="G6" i="2"/>
  <c r="F8" i="2"/>
  <c r="G8" i="2"/>
  <c r="F10" i="2"/>
  <c r="G10" i="2"/>
  <c r="F12" i="2"/>
  <c r="G12" i="2"/>
  <c r="F14" i="2"/>
  <c r="G14" i="2"/>
  <c r="F16" i="2"/>
  <c r="G16" i="2"/>
  <c r="F18" i="2"/>
  <c r="G18" i="2"/>
  <c r="F20" i="2"/>
  <c r="G20" i="2"/>
  <c r="F22" i="2"/>
  <c r="G22" i="2"/>
  <c r="F24" i="2"/>
  <c r="G24" i="2"/>
  <c r="F26" i="2"/>
  <c r="G26" i="2"/>
  <c r="F28" i="2"/>
  <c r="G28" i="2"/>
  <c r="F30" i="2"/>
  <c r="G30" i="2"/>
  <c r="F32" i="2"/>
  <c r="G32" i="2"/>
  <c r="F34" i="2"/>
  <c r="G34" i="2"/>
  <c r="F36" i="2"/>
  <c r="G36" i="2"/>
  <c r="F38" i="2"/>
  <c r="G38" i="2"/>
  <c r="F40" i="2"/>
  <c r="G40" i="2"/>
  <c r="F42" i="2"/>
  <c r="G42" i="2"/>
  <c r="F44" i="2"/>
  <c r="G44" i="2"/>
  <c r="F46" i="2"/>
  <c r="G46" i="2"/>
  <c r="F48" i="2"/>
  <c r="G48" i="2"/>
  <c r="F50" i="2"/>
  <c r="G50" i="2"/>
  <c r="F52" i="2"/>
  <c r="G52" i="2"/>
  <c r="F54" i="2"/>
  <c r="G54" i="2"/>
  <c r="F56" i="2"/>
  <c r="G56" i="2"/>
  <c r="F58" i="2"/>
  <c r="G58" i="2"/>
  <c r="F60" i="2"/>
  <c r="G60" i="2"/>
  <c r="F62" i="2"/>
  <c r="G62" i="2"/>
  <c r="F64" i="2"/>
  <c r="G64" i="2"/>
  <c r="F66" i="2"/>
  <c r="G66" i="2"/>
  <c r="F68" i="2"/>
  <c r="G68" i="2"/>
  <c r="F70" i="2"/>
  <c r="G70" i="2"/>
  <c r="F72" i="2"/>
  <c r="G72" i="2"/>
  <c r="F74" i="2"/>
  <c r="G74" i="2"/>
  <c r="F76" i="2"/>
  <c r="G76" i="2"/>
  <c r="J8" i="2"/>
  <c r="J6" i="2"/>
  <c r="J7" i="2"/>
  <c r="J5" i="2"/>
  <c r="J4" i="2"/>
  <c r="J3" i="2"/>
  <c r="J2" i="2"/>
  <c r="F2" i="8"/>
  <c r="G2" i="8"/>
  <c r="F4" i="8"/>
  <c r="G4" i="8"/>
  <c r="F6" i="8"/>
  <c r="G6" i="8"/>
  <c r="F8" i="8"/>
  <c r="G8" i="8"/>
  <c r="F10" i="8"/>
  <c r="G10" i="8"/>
  <c r="F12" i="8"/>
  <c r="G12" i="8"/>
  <c r="F14" i="8"/>
  <c r="G14" i="8"/>
  <c r="F16" i="8"/>
  <c r="G16" i="8"/>
  <c r="F18" i="8"/>
  <c r="G18" i="8"/>
  <c r="F20" i="8"/>
  <c r="G20" i="8"/>
  <c r="F22" i="8"/>
  <c r="G22" i="8"/>
  <c r="F24" i="8"/>
  <c r="G24" i="8"/>
  <c r="F26" i="8"/>
  <c r="G26" i="8"/>
  <c r="F28" i="8"/>
  <c r="G28" i="8"/>
  <c r="F30" i="8"/>
  <c r="G30" i="8"/>
  <c r="F32" i="8"/>
  <c r="G32" i="8"/>
  <c r="F34" i="8"/>
  <c r="G34" i="8"/>
  <c r="F36" i="8"/>
  <c r="G36" i="8"/>
  <c r="F38" i="8"/>
  <c r="G38" i="8"/>
  <c r="F40" i="8"/>
  <c r="G40" i="8"/>
  <c r="F42" i="8"/>
  <c r="G42" i="8"/>
  <c r="F44" i="8"/>
  <c r="G44" i="8"/>
  <c r="F46" i="8"/>
  <c r="G46" i="8"/>
  <c r="F48" i="8"/>
  <c r="G48" i="8"/>
  <c r="F50" i="8"/>
  <c r="G50" i="8"/>
  <c r="J8" i="8"/>
  <c r="J6" i="8"/>
  <c r="J7" i="8"/>
  <c r="J5" i="8"/>
  <c r="J4" i="8"/>
  <c r="J3" i="8"/>
  <c r="J2" i="8"/>
  <c r="F2" i="9"/>
  <c r="G2" i="9"/>
  <c r="F4" i="9"/>
  <c r="G4" i="9"/>
  <c r="F6" i="9"/>
  <c r="G6" i="9"/>
  <c r="F8" i="9"/>
  <c r="G8" i="9"/>
  <c r="F10" i="9"/>
  <c r="G10" i="9"/>
  <c r="F12" i="9"/>
  <c r="G12" i="9"/>
  <c r="F14" i="9"/>
  <c r="G14" i="9"/>
  <c r="F16" i="9"/>
  <c r="G16" i="9"/>
  <c r="F18" i="9"/>
  <c r="G18" i="9"/>
  <c r="F20" i="9"/>
  <c r="G20" i="9"/>
  <c r="F22" i="9"/>
  <c r="G22" i="9"/>
  <c r="F24" i="9"/>
  <c r="G24" i="9"/>
  <c r="F26" i="9"/>
  <c r="G26" i="9"/>
  <c r="F28" i="9"/>
  <c r="G28" i="9"/>
  <c r="F30" i="9"/>
  <c r="G30" i="9"/>
  <c r="F32" i="9"/>
  <c r="G32" i="9"/>
  <c r="F34" i="9"/>
  <c r="G34" i="9"/>
  <c r="F36" i="9"/>
  <c r="G36" i="9"/>
  <c r="F38" i="9"/>
  <c r="G38" i="9"/>
  <c r="F40" i="9"/>
  <c r="G40" i="9"/>
  <c r="F42" i="9"/>
  <c r="G42" i="9"/>
  <c r="J8" i="9"/>
  <c r="J6" i="9"/>
  <c r="J7" i="9"/>
  <c r="J5" i="9"/>
  <c r="J4" i="9"/>
  <c r="J3" i="9"/>
  <c r="J2" i="9"/>
  <c r="F2" i="12"/>
  <c r="G2" i="12"/>
  <c r="J8" i="12"/>
  <c r="J6" i="12"/>
  <c r="J7" i="12"/>
  <c r="J5" i="12"/>
  <c r="J4" i="12"/>
  <c r="J3" i="12"/>
  <c r="J2" i="12"/>
  <c r="F2" i="11"/>
  <c r="G2" i="11"/>
  <c r="F4" i="11"/>
  <c r="G4" i="11"/>
  <c r="F6" i="11"/>
  <c r="G6" i="11"/>
  <c r="F8" i="11"/>
  <c r="G8" i="11"/>
  <c r="F10" i="11"/>
  <c r="G10" i="11"/>
  <c r="F12" i="11"/>
  <c r="G12" i="11"/>
  <c r="F14" i="11"/>
  <c r="G14" i="11"/>
  <c r="F16" i="11"/>
  <c r="G16" i="11"/>
  <c r="F18" i="11"/>
  <c r="G18" i="11"/>
  <c r="F20" i="11"/>
  <c r="G20" i="11"/>
  <c r="J8" i="11"/>
  <c r="J6" i="11"/>
  <c r="J7" i="11"/>
  <c r="J5" i="11"/>
  <c r="J4" i="11"/>
  <c r="J3" i="11"/>
  <c r="J2" i="11"/>
</calcChain>
</file>

<file path=xl/connections.xml><?xml version="1.0" encoding="utf-8"?>
<connections xmlns="http://schemas.openxmlformats.org/spreadsheetml/2006/main">
  <connection id="1" name="Connection1" type="6" refreshedVersion="0" background="1" saveData="1">
    <textPr fileType="mac" sourceFile="Macintosh HD:Users:vicki:Desktop:Camillia Rates:PlummersPt 15Jan.txt" comma="1">
      <textFields count="7">
        <textField/>
        <textField/>
        <textField/>
        <textField/>
        <textField/>
        <textField/>
        <textField/>
      </textFields>
    </textPr>
  </connection>
  <connection id="2" name="Connection10" type="6" refreshedVersion="0" background="1" saveData="1">
    <textPr fileType="mac" sourceFile="Macintosh HD:Users:vicki:Desktop:Camillia Rates:Straight Baselines:WaitanuiReserveExport_Output.txt" comma="1">
      <textFields count="7">
        <textField/>
        <textField/>
        <textField/>
        <textField/>
        <textField/>
        <textField/>
        <textField/>
      </textFields>
    </textPr>
  </connection>
  <connection id="3" name="Connection11" type="6" refreshedVersion="0" background="1" saveData="1">
    <textPr fileType="mac" sourceFile="Macintosh HD:Users:vicki:Desktop:Camillia Rates:Straight Baselines:WestTurnersExport_Output.txt" comma="1">
      <textFields count="7">
        <textField/>
        <textField/>
        <textField/>
        <textField/>
        <textField/>
        <textField/>
        <textField/>
      </textFields>
    </textPr>
  </connection>
  <connection id="4" name="Connection12" type="6" refreshedVersion="0" background="1" saveData="1">
    <textPr fileType="mac" sourceFile="Macintosh HD:Users:vicki:Desktop:Camillia Rates:Straight Baselines:MatahuiExport_Output.txt" comma="1">
      <textFields count="7">
        <textField/>
        <textField/>
        <textField/>
        <textField/>
        <textField/>
        <textField/>
        <textField/>
      </textFields>
    </textPr>
  </connection>
  <connection id="5" name="Connection13" type="6" refreshedVersion="0" background="1" saveData="1">
    <textPr fileType="mac" sourceFile="Macintosh HD:Users:vicki:Desktop:Camillia Rates:PlummersPt 15Jan.txt" comma="1">
      <textFields count="7">
        <textField/>
        <textField/>
        <textField/>
        <textField/>
        <textField/>
        <textField/>
        <textField/>
      </textFields>
    </textPr>
  </connection>
  <connection id="6" name="Connection14" type="6" refreshedVersion="0" background="1" saveData="1">
    <textPr fileType="mac" sourceFile="Macintosh HD:Users:vicki:Desktop:Camillia Rates:PlummersPt 15Jan.txt" comma="1">
      <textFields count="7">
        <textField/>
        <textField/>
        <textField/>
        <textField/>
        <textField/>
        <textField/>
        <textField/>
      </textFields>
    </textPr>
  </connection>
  <connection id="7" name="Connection15" type="6" refreshedVersion="0" background="1" saveData="1">
    <textPr fileType="mac" sourceFile="Macintosh HD:Users:vicki:Desktop:Camillia Rates:PlummersPt 15Jan.txt" comma="1">
      <textFields count="7">
        <textField/>
        <textField/>
        <textField/>
        <textField/>
        <textField/>
        <textField/>
        <textField/>
      </textFields>
    </textPr>
  </connection>
  <connection id="8" name="Connection2" type="6" refreshedVersion="0" background="1" saveData="1">
    <textPr fileType="mac" sourceFile="Macintosh HD:Users:vicki:Desktop:Camillia Rates:EastOmokoroa_Export_Output.txt" comma="1">
      <textFields count="7">
        <textField/>
        <textField/>
        <textField/>
        <textField/>
        <textField/>
        <textField/>
        <textField/>
      </textFields>
    </textPr>
  </connection>
  <connection id="9" name="Connection3" type="6" refreshedVersion="0" background="1" saveData="1">
    <textPr fileType="mac" sourceFile="Macintosh HD:Users:vicki:Desktop:Camillia Rates:WWOmokoroaExport_Output.txt" comma="1">
      <textFields count="7">
        <textField/>
        <textField/>
        <textField/>
        <textField/>
        <textField/>
        <textField/>
        <textField/>
      </textFields>
    </textPr>
  </connection>
  <connection id="10" name="Connection4" type="6" refreshedVersion="0" background="1" saveData="1">
    <textPr fileType="mac" sourceFile="Macintosh HD:Users:vicki:Desktop:Camillia Rates:Straight Baselines:AongateteExport_Output.txt" comma="1">
      <textFields count="7">
        <textField/>
        <textField/>
        <textField/>
        <textField/>
        <textField/>
        <textField/>
        <textField/>
      </textFields>
    </textPr>
  </connection>
  <connection id="11" name="Connection5" type="6" refreshedVersion="0" background="1" saveData="1">
    <textPr fileType="mac" sourceFile="Macintosh HD:Users:vicki:Desktop:Camillia Rates:Straight Baselines:MatakanaExport_Output.txt" comma="1">
      <textFields count="7">
        <textField/>
        <textField/>
        <textField/>
        <textField/>
        <textField/>
        <textField/>
        <textField/>
      </textFields>
    </textPr>
  </connection>
  <connection id="12" name="Connection6" type="6" refreshedVersion="0" background="1" saveData="1">
    <textPr fileType="mac" sourceFile="Macintosh HD:Users:vicki:Desktop:Camillia Rates:Straight Baselines:PahoiaExport_Output.txt" comma="1">
      <textFields count="7">
        <textField/>
        <textField/>
        <textField/>
        <textField/>
        <textField/>
        <textField/>
        <textField/>
      </textFields>
    </textPr>
  </connection>
  <connection id="13" name="Connection7" type="6" refreshedVersion="0" background="1" saveData="1">
    <textPr fileType="mac" sourceFile="Macintosh HD:Users:vicki:Desktop:Camillia Rates:Straight Baselines:SouthEastPahoiaExport_Output.txt" comma="1">
      <textFields count="7">
        <textField/>
        <textField/>
        <textField/>
        <textField/>
        <textField/>
        <textField/>
        <textField/>
      </textFields>
    </textPr>
  </connection>
  <connection id="14" name="Connection8" type="6" refreshedVersion="0" background="1" saveData="1">
    <textPr fileType="mac" sourceFile="Macintosh HD:Users:vicki:Desktop:Camillia Rates:Straight Baselines:SouthWestOmokoroaExport_Output.txt" comma="1">
      <textFields count="7">
        <textField/>
        <textField/>
        <textField/>
        <textField/>
        <textField/>
        <textField/>
        <textField/>
      </textFields>
    </textPr>
  </connection>
  <connection id="15" name="Connection9" type="6" refreshedVersion="0" background="1" saveData="1">
    <textPr fileType="mac" sourceFile="Macintosh HD:Users:vicki:Desktop:Camillia Rates:Straight Baselines:TurnersEastExport_Output.txt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<sst xmlns="http://schemas.openxmlformats.org/spreadsheetml/2006/main" count="584" uniqueCount="34">
  <si>
    <t>Distance</t>
  </si>
  <si>
    <t>Distance difference</t>
    <phoneticPr fontId="1" type="noConversion"/>
  </si>
  <si>
    <t>minimum</t>
    <phoneticPr fontId="1" type="noConversion"/>
  </si>
  <si>
    <t>maximum</t>
    <phoneticPr fontId="1" type="noConversion"/>
  </si>
  <si>
    <t>mean</t>
    <phoneticPr fontId="1" type="noConversion"/>
  </si>
  <si>
    <t>mode</t>
    <phoneticPr fontId="1" type="noConversion"/>
  </si>
  <si>
    <t>stdev</t>
    <phoneticPr fontId="1" type="noConversion"/>
  </si>
  <si>
    <t>sterror</t>
    <phoneticPr fontId="1" type="noConversion"/>
  </si>
  <si>
    <t>minimum</t>
    <phoneticPr fontId="1" type="noConversion"/>
  </si>
  <si>
    <t>maximum</t>
    <phoneticPr fontId="1" type="noConversion"/>
  </si>
  <si>
    <t>mean</t>
    <phoneticPr fontId="1" type="noConversion"/>
  </si>
  <si>
    <t>mode</t>
    <phoneticPr fontId="1" type="noConversion"/>
  </si>
  <si>
    <t>stdev</t>
    <phoneticPr fontId="1" type="noConversion"/>
  </si>
  <si>
    <t>sterror</t>
    <phoneticPr fontId="1" type="noConversion"/>
  </si>
  <si>
    <t>minimum</t>
    <phoneticPr fontId="1" type="noConversion"/>
  </si>
  <si>
    <t>maximum</t>
    <phoneticPr fontId="1" type="noConversion"/>
  </si>
  <si>
    <t>mean</t>
    <phoneticPr fontId="1" type="noConversion"/>
  </si>
  <si>
    <t>mode</t>
    <phoneticPr fontId="1" type="noConversion"/>
  </si>
  <si>
    <t>stdev</t>
    <phoneticPr fontId="1" type="noConversion"/>
  </si>
  <si>
    <t>sterror</t>
    <phoneticPr fontId="1" type="noConversion"/>
  </si>
  <si>
    <t>OBJECT</t>
    <phoneticPr fontId="1" type="noConversion"/>
  </si>
  <si>
    <t>Transect</t>
    <phoneticPr fontId="1" type="noConversion"/>
  </si>
  <si>
    <t>Baseline</t>
    <phoneticPr fontId="1" type="noConversion"/>
  </si>
  <si>
    <t>Shoreline</t>
    <phoneticPr fontId="1" type="noConversion"/>
  </si>
  <si>
    <t>Rate          (-1/68)</t>
    <phoneticPr fontId="1" type="noConversion"/>
  </si>
  <si>
    <t xml:space="preserve"> </t>
    <phoneticPr fontId="1" type="noConversion"/>
  </si>
  <si>
    <t>count</t>
    <phoneticPr fontId="1" type="noConversion"/>
  </si>
  <si>
    <t>Area</t>
  </si>
  <si>
    <t>West</t>
  </si>
  <si>
    <t>East</t>
  </si>
  <si>
    <t>Total</t>
  </si>
  <si>
    <t>Southwest</t>
  </si>
  <si>
    <t>Central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</si>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</sst>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00"/>
  </numFmts>
  <fonts count="6" x14ac:knownFonts="1">
    <font>
      <sz val="10"/>
      <name val="Verdana"/>
    </font>
    <font>
      <sz val="8"/>
      <name val="Verdana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4"/>
      </patternFill>
    </fill>
    <fill>
      <patternFill patternType="solid">
        <fgColor indexed="9"/>
        <bgColor indexed="24"/>
      </patternFill>
    </fill>
    <fill>
      <patternFill patternType="darkGray">
        <fgColor indexed="21"/>
        <bgColor indexed="17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/>
    <xf numFmtId="0" fontId="2" fillId="4" borderId="0" xfId="0" applyFont="1" applyFill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4" fontId="4" fillId="2" borderId="0" xfId="0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66" fontId="4" fillId="3" borderId="0" xfId="0" applyNumberFormat="1" applyFont="1" applyFill="1" applyBorder="1" applyAlignment="1">
      <alignment horizontal="left"/>
    </xf>
    <xf numFmtId="165" fontId="4" fillId="5" borderId="0" xfId="0" applyNumberFormat="1" applyFont="1" applyFill="1" applyBorder="1" applyAlignment="1">
      <alignment horizontal="left"/>
    </xf>
    <xf numFmtId="164" fontId="4" fillId="5" borderId="0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165" fontId="4" fillId="3" borderId="0" xfId="0" applyNumberFormat="1" applyFont="1" applyFill="1" applyBorder="1" applyAlignment="1">
      <alignment horizontal="left"/>
    </xf>
    <xf numFmtId="164" fontId="4" fillId="3" borderId="0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4" fillId="3" borderId="1" xfId="0" applyNumberFormat="1" applyFont="1" applyFill="1" applyBorder="1" applyAlignment="1">
      <alignment horizontal="left"/>
    </xf>
    <xf numFmtId="166" fontId="4" fillId="3" borderId="1" xfId="0" applyNumberFormat="1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2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4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5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6.xml><?xml version="1.0" encoding="utf-8"?>
<queryTable xmlns="http://schemas.openxmlformats.org/spreadsheetml/2006/main" name="AongateteExport_Output" connectionId="10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8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10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11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12.xml><?xml version="1.0" encoding="utf-8"?>
<queryTable xmlns="http://schemas.openxmlformats.org/spreadsheetml/2006/main" name="PahoiaExport_Output" connectionId="12" autoFormatId="0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14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15.xml><?xml version="1.0" encoding="utf-8"?>
<queryTable xmlns="http://schemas.openxmlformats.org/spreadsheetml/2006/main" name="SouthEastPahoiaExport_Output" connectionId="13" autoFormatId="0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17.xml><?xml version="1.0" encoding="utf-8"?>
<queryTable xmlns="http://schemas.openxmlformats.org/spreadsheetml/2006/main" name="PahoiaExport_Output" connectionId="12" autoFormatId="0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19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21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22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24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25.xml><?xml version="1.0" encoding="utf-8"?>
<queryTable xmlns="http://schemas.openxmlformats.org/spreadsheetml/2006/main" name="EastOmokoroa_Export_Output_1" connectionId="8" autoFormatId="12" applyNumberFormats="1" applyBorderFormats="1" applyFontFormats="1" applyPatternFormats="1" applyAlignmentFormats="1" applyWidthHeightFormats="1"/>
</file>

<file path=xl/queryTables/queryTable26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27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28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30.xml><?xml version="1.0" encoding="utf-8"?>
<queryTable xmlns="http://schemas.openxmlformats.org/spreadsheetml/2006/main" name="PahoiaExport_Output" connectionId="12" autoFormatId="0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32.xml><?xml version="1.0" encoding="utf-8"?>
<queryTable xmlns="http://schemas.openxmlformats.org/spreadsheetml/2006/main" name="SouthWestOmokoroaExport_Output" connectionId="14" autoFormatId="0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SouthEastPahoiaExport_Output" connectionId="13" autoFormatId="0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36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37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38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39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41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42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43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44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46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47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48.xml><?xml version="1.0" encoding="utf-8"?>
<queryTable xmlns="http://schemas.openxmlformats.org/spreadsheetml/2006/main" name="MatakanaExport_Output" connectionId="11" autoFormatId="0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TurnersEastExport_Output" connectionId="15" autoFormatId="0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51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52.xml><?xml version="1.0" encoding="utf-8"?>
<queryTable xmlns="http://schemas.openxmlformats.org/spreadsheetml/2006/main" name="MatakanaExport_Output" connectionId="11" autoFormatId="0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PlummersPt 15Jan_5" connectionId="7" autoFormatId="12" applyNumberFormats="1" applyBorderFormats="1" applyFontFormats="1" applyPatternFormats="1" applyAlignmentFormats="1" applyWidthHeightFormats="1"/>
</file>

<file path=xl/queryTables/queryTable55.xml><?xml version="1.0" encoding="utf-8"?>
<queryTable xmlns="http://schemas.openxmlformats.org/spreadsheetml/2006/main" name="PlummersPt 15Jan_4" connectionId="6" autoFormatId="12" applyNumberFormats="1" applyBorderFormats="1" applyFontFormats="1" applyPatternFormats="1" applyAlignmentFormats="1" applyWidthHeightFormats="1"/>
</file>

<file path=xl/queryTables/queryTable56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57.xml><?xml version="1.0" encoding="utf-8"?>
<queryTable xmlns="http://schemas.openxmlformats.org/spreadsheetml/2006/main" name="PlummersPt 15Jan_3" connectionId="5" autoFormatId="12" applyNumberFormats="1" applyBorderFormats="1" applyFontFormats="1" applyPatternFormats="1" applyAlignmentFormats="1" applyWidthHeightFormats="1"/>
</file>

<file path=xl/queryTables/queryTable58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59.xml><?xml version="1.0" encoding="utf-8"?>
<queryTable xmlns="http://schemas.openxmlformats.org/spreadsheetml/2006/main" name="MatakanaExport_Output" connectionId="11" autoFormatId="0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61.xml><?xml version="1.0" encoding="utf-8"?>
<queryTable xmlns="http://schemas.openxmlformats.org/spreadsheetml/2006/main" name="WestTurnersExport_Output" connectionId="3" autoFormatId="0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TurnersEastExport_Output" connectionId="15" autoFormatId="0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65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66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67.xml><?xml version="1.0" encoding="utf-8"?>
<queryTable xmlns="http://schemas.openxmlformats.org/spreadsheetml/2006/main" name="WaitanuiReserveExport_Output" connectionId="2" autoFormatId="0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SouthWestOmokoroaExport_Output" connectionId="14" autoFormatId="0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70.xml><?xml version="1.0" encoding="utf-8"?>
<queryTable xmlns="http://schemas.openxmlformats.org/spreadsheetml/2006/main" name="SouthEastPahoiaExport_Output" connectionId="13" autoFormatId="0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PahoiaExport_Output" connectionId="12" autoFormatId="0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74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75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76.xml><?xml version="1.0" encoding="utf-8"?>
<queryTable xmlns="http://schemas.openxmlformats.org/spreadsheetml/2006/main" name="AongateteExport_Output" connectionId="10" autoFormatId="0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EastOmokoroa_Export_Output" connectionId="8" autoFormatId="12" applyNumberFormats="1" applyBorderFormats="1" applyFontFormats="1" applyPatternFormats="1" applyAlignmentFormats="1" applyWidthHeightFormats="1"/>
</file>

<file path=xl/queryTables/queryTable78.xml><?xml version="1.0" encoding="utf-8"?>
<queryTable xmlns="http://schemas.openxmlformats.org/spreadsheetml/2006/main" name="PlummersPt 15Jan_2" connectionId="1" autoFormatId="12" applyNumberFormats="1" applyBorderFormats="1" applyFontFormats="1" applyPatternFormats="1" applyAlignmentFormats="1" applyWidthHeightFormats="1"/>
</file>

<file path=xl/queryTables/queryTable79.xml><?xml version="1.0" encoding="utf-8"?>
<queryTable xmlns="http://schemas.openxmlformats.org/spreadsheetml/2006/main" name="PlummersPt 15Jan_1" connectionId="1" autoFormatId="12" applyNumberFormats="1" applyBorderFormats="1" applyFontFormats="1" applyPatternFormats="1" applyAlignmentFormats="1" applyWidthHeightFormats="1"/>
</file>

<file path=xl/queryTables/queryTable80.xml><?xml version="1.0" encoding="utf-8"?>
<queryTable xmlns="http://schemas.openxmlformats.org/spreadsheetml/2006/main" name="WWOmokoroaExport_Output" connectionId="9" autoFormatId="0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PlummersPt 15Jan" connectionId="1" autoFormatId="12" applyNumberFormats="1" applyBorderFormats="1" applyFontFormats="1" applyPatternFormats="1" applyAlignmentFormats="1" applyWidthHeightFormats="1"/>
</file>

<file path=xl/queryTables/queryTable82.xml><?xml version="1.0" encoding="utf-8"?>
<queryTable xmlns="http://schemas.openxmlformats.org/spreadsheetml/2006/main" name="MatahuiExport_Output" connectionId="4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Relationship Id="rId6" Type="http://schemas.openxmlformats.org/officeDocument/2006/relationships/queryTable" Target="../queryTables/queryTable12.xml"/><Relationship Id="rId5" Type="http://schemas.openxmlformats.org/officeDocument/2006/relationships/queryTable" Target="../queryTables/queryTable11.xml"/><Relationship Id="rId4" Type="http://schemas.openxmlformats.org/officeDocument/2006/relationships/queryTable" Target="../queryTables/queryTable1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7" Type="http://schemas.openxmlformats.org/officeDocument/2006/relationships/queryTable" Target="../queryTables/queryTable19.xml"/><Relationship Id="rId2" Type="http://schemas.openxmlformats.org/officeDocument/2006/relationships/queryTable" Target="../queryTables/queryTable14.xml"/><Relationship Id="rId1" Type="http://schemas.openxmlformats.org/officeDocument/2006/relationships/queryTable" Target="../queryTables/queryTable13.xml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2.xml"/><Relationship Id="rId2" Type="http://schemas.openxmlformats.org/officeDocument/2006/relationships/queryTable" Target="../queryTables/queryTable21.xml"/><Relationship Id="rId1" Type="http://schemas.openxmlformats.org/officeDocument/2006/relationships/queryTable" Target="../queryTables/queryTable20.xml"/><Relationship Id="rId6" Type="http://schemas.openxmlformats.org/officeDocument/2006/relationships/queryTable" Target="../queryTables/queryTable25.xml"/><Relationship Id="rId5" Type="http://schemas.openxmlformats.org/officeDocument/2006/relationships/queryTable" Target="../queryTables/queryTable24.xml"/><Relationship Id="rId4" Type="http://schemas.openxmlformats.org/officeDocument/2006/relationships/queryTable" Target="../queryTables/queryTable2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8.xml"/><Relationship Id="rId2" Type="http://schemas.openxmlformats.org/officeDocument/2006/relationships/queryTable" Target="../queryTables/queryTable27.xml"/><Relationship Id="rId1" Type="http://schemas.openxmlformats.org/officeDocument/2006/relationships/queryTable" Target="../queryTables/queryTable26.xml"/><Relationship Id="rId4" Type="http://schemas.openxmlformats.org/officeDocument/2006/relationships/queryTable" Target="../queryTables/queryTable29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queryTable" Target="../queryTables/queryTable30.xml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0.xml"/><Relationship Id="rId2" Type="http://schemas.openxmlformats.org/officeDocument/2006/relationships/queryTable" Target="../queryTables/queryTable39.xml"/><Relationship Id="rId1" Type="http://schemas.openxmlformats.org/officeDocument/2006/relationships/queryTable" Target="../queryTables/queryTable38.xml"/><Relationship Id="rId5" Type="http://schemas.openxmlformats.org/officeDocument/2006/relationships/queryTable" Target="../queryTables/queryTable42.xml"/><Relationship Id="rId4" Type="http://schemas.openxmlformats.org/officeDocument/2006/relationships/queryTable" Target="../queryTables/queryTable4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5.xml"/><Relationship Id="rId2" Type="http://schemas.openxmlformats.org/officeDocument/2006/relationships/queryTable" Target="../queryTables/queryTable44.xml"/><Relationship Id="rId1" Type="http://schemas.openxmlformats.org/officeDocument/2006/relationships/queryTable" Target="../queryTables/queryTable43.xml"/><Relationship Id="rId6" Type="http://schemas.openxmlformats.org/officeDocument/2006/relationships/queryTable" Target="../queryTables/queryTable48.xml"/><Relationship Id="rId5" Type="http://schemas.openxmlformats.org/officeDocument/2006/relationships/queryTable" Target="../queryTables/queryTable47.xml"/><Relationship Id="rId4" Type="http://schemas.openxmlformats.org/officeDocument/2006/relationships/queryTable" Target="../queryTables/queryTable46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6.xml"/><Relationship Id="rId3" Type="http://schemas.openxmlformats.org/officeDocument/2006/relationships/queryTable" Target="../queryTables/queryTable51.xml"/><Relationship Id="rId7" Type="http://schemas.openxmlformats.org/officeDocument/2006/relationships/queryTable" Target="../queryTables/queryTable55.xml"/><Relationship Id="rId2" Type="http://schemas.openxmlformats.org/officeDocument/2006/relationships/queryTable" Target="../queryTables/queryTable50.xml"/><Relationship Id="rId1" Type="http://schemas.openxmlformats.org/officeDocument/2006/relationships/queryTable" Target="../queryTables/queryTable49.xml"/><Relationship Id="rId6" Type="http://schemas.openxmlformats.org/officeDocument/2006/relationships/queryTable" Target="../queryTables/queryTable54.xml"/><Relationship Id="rId5" Type="http://schemas.openxmlformats.org/officeDocument/2006/relationships/queryTable" Target="../queryTables/queryTable53.xml"/><Relationship Id="rId10" Type="http://schemas.openxmlformats.org/officeDocument/2006/relationships/queryTable" Target="../queryTables/queryTable58.xml"/><Relationship Id="rId4" Type="http://schemas.openxmlformats.org/officeDocument/2006/relationships/queryTable" Target="../queryTables/queryTable52.xml"/><Relationship Id="rId9" Type="http://schemas.openxmlformats.org/officeDocument/2006/relationships/queryTable" Target="../queryTables/queryTable57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6.xml"/><Relationship Id="rId3" Type="http://schemas.openxmlformats.org/officeDocument/2006/relationships/queryTable" Target="../queryTables/queryTable61.xml"/><Relationship Id="rId7" Type="http://schemas.openxmlformats.org/officeDocument/2006/relationships/queryTable" Target="../queryTables/queryTable65.xml"/><Relationship Id="rId2" Type="http://schemas.openxmlformats.org/officeDocument/2006/relationships/queryTable" Target="../queryTables/queryTable60.xml"/><Relationship Id="rId1" Type="http://schemas.openxmlformats.org/officeDocument/2006/relationships/queryTable" Target="../queryTables/queryTable59.xml"/><Relationship Id="rId6" Type="http://schemas.openxmlformats.org/officeDocument/2006/relationships/queryTable" Target="../queryTables/queryTable64.xml"/><Relationship Id="rId5" Type="http://schemas.openxmlformats.org/officeDocument/2006/relationships/queryTable" Target="../queryTables/queryTable63.xml"/><Relationship Id="rId4" Type="http://schemas.openxmlformats.org/officeDocument/2006/relationships/queryTable" Target="../queryTables/queryTable62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4.xml"/><Relationship Id="rId3" Type="http://schemas.openxmlformats.org/officeDocument/2006/relationships/queryTable" Target="../queryTables/queryTable69.xml"/><Relationship Id="rId7" Type="http://schemas.openxmlformats.org/officeDocument/2006/relationships/queryTable" Target="../queryTables/queryTable73.xml"/><Relationship Id="rId2" Type="http://schemas.openxmlformats.org/officeDocument/2006/relationships/queryTable" Target="../queryTables/queryTable68.xml"/><Relationship Id="rId1" Type="http://schemas.openxmlformats.org/officeDocument/2006/relationships/queryTable" Target="../queryTables/queryTable67.xml"/><Relationship Id="rId6" Type="http://schemas.openxmlformats.org/officeDocument/2006/relationships/queryTable" Target="../queryTables/queryTable72.xml"/><Relationship Id="rId5" Type="http://schemas.openxmlformats.org/officeDocument/2006/relationships/queryTable" Target="../queryTables/queryTable71.xml"/><Relationship Id="rId4" Type="http://schemas.openxmlformats.org/officeDocument/2006/relationships/queryTable" Target="../queryTables/queryTable70.xml"/><Relationship Id="rId9" Type="http://schemas.openxmlformats.org/officeDocument/2006/relationships/queryTable" Target="../queryTables/queryTable7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8.xml"/><Relationship Id="rId7" Type="http://schemas.openxmlformats.org/officeDocument/2006/relationships/queryTable" Target="../queryTables/queryTable82.xml"/><Relationship Id="rId2" Type="http://schemas.openxmlformats.org/officeDocument/2006/relationships/queryTable" Target="../queryTables/queryTable77.xml"/><Relationship Id="rId1" Type="http://schemas.openxmlformats.org/officeDocument/2006/relationships/queryTable" Target="../queryTables/queryTable76.xml"/><Relationship Id="rId6" Type="http://schemas.openxmlformats.org/officeDocument/2006/relationships/queryTable" Target="../queryTables/queryTable81.xml"/><Relationship Id="rId5" Type="http://schemas.openxmlformats.org/officeDocument/2006/relationships/queryTable" Target="../queryTables/queryTable80.xml"/><Relationship Id="rId4" Type="http://schemas.openxmlformats.org/officeDocument/2006/relationships/queryTable" Target="../queryTables/queryTable7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68"/>
  <sheetViews>
    <sheetView workbookViewId="0">
      <selection activeCell="N23" sqref="N23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16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3</v>
      </c>
      <c r="B2" s="7">
        <v>2</v>
      </c>
      <c r="C2" s="7">
        <v>1</v>
      </c>
      <c r="D2" s="8">
        <v>14284</v>
      </c>
      <c r="E2" s="9">
        <v>-10.8912353515625</v>
      </c>
      <c r="F2" s="10">
        <f>E2-E3</f>
        <v>7.6299438476562003</v>
      </c>
      <c r="G2" s="10">
        <f>(F2/68)*-1</f>
        <v>-0.11220505658317942</v>
      </c>
      <c r="H2" s="11"/>
      <c r="I2" s="12" t="s">
        <v>2</v>
      </c>
      <c r="J2" s="11">
        <f>MIN($G$2:$G$167)</f>
        <v>-0.17591569540918234</v>
      </c>
    </row>
    <row r="3" spans="1:73" x14ac:dyDescent="0.25">
      <c r="A3" s="7">
        <v>5</v>
      </c>
      <c r="B3" s="7">
        <v>2</v>
      </c>
      <c r="C3" s="7">
        <v>1</v>
      </c>
      <c r="D3" s="8">
        <v>39082</v>
      </c>
      <c r="E3" s="9">
        <v>-18.5211791992187</v>
      </c>
      <c r="F3" s="10"/>
      <c r="G3" s="13"/>
      <c r="H3" s="11"/>
      <c r="I3" s="12" t="s">
        <v>3</v>
      </c>
      <c r="J3" s="11">
        <f>MAX($G$2:$G$167)</f>
        <v>4.4738678795749998E-2</v>
      </c>
    </row>
    <row r="4" spans="1:73" x14ac:dyDescent="0.25">
      <c r="A4" s="14">
        <v>6</v>
      </c>
      <c r="B4" s="14">
        <v>3</v>
      </c>
      <c r="C4" s="14">
        <v>1</v>
      </c>
      <c r="D4" s="15">
        <v>14284</v>
      </c>
      <c r="E4" s="16">
        <v>-7.33502197265625</v>
      </c>
      <c r="F4" s="17">
        <f>E4-E5</f>
        <v>7.8653564453124503</v>
      </c>
      <c r="G4" s="17">
        <f t="shared" ref="G4" si="0">(F4/68)*-1</f>
        <v>-0.11566700654871251</v>
      </c>
      <c r="H4" s="11"/>
      <c r="I4" s="12" t="s">
        <v>4</v>
      </c>
      <c r="J4" s="11">
        <f>AVERAGE($G$2:$G$167)</f>
        <v>-5.683529110774202E-2</v>
      </c>
    </row>
    <row r="5" spans="1:73" x14ac:dyDescent="0.25">
      <c r="A5" s="14">
        <v>8</v>
      </c>
      <c r="B5" s="14">
        <v>3</v>
      </c>
      <c r="C5" s="14">
        <v>1</v>
      </c>
      <c r="D5" s="15">
        <v>39082</v>
      </c>
      <c r="E5" s="16">
        <v>-15.2003784179687</v>
      </c>
      <c r="F5" s="17"/>
      <c r="G5" s="18"/>
      <c r="H5" s="11"/>
      <c r="I5" s="12" t="s">
        <v>5</v>
      </c>
      <c r="J5" s="11">
        <f>MODE($G$2:$G$167)</f>
        <v>0</v>
      </c>
    </row>
    <row r="6" spans="1:73" x14ac:dyDescent="0.25">
      <c r="A6" s="7">
        <v>9</v>
      </c>
      <c r="B6" s="7">
        <v>4</v>
      </c>
      <c r="C6" s="7">
        <v>1</v>
      </c>
      <c r="D6" s="8">
        <v>14284</v>
      </c>
      <c r="E6" s="9">
        <v>-5.23321533203125</v>
      </c>
      <c r="F6" s="10">
        <f t="shared" ref="F6" si="1">E6-E7</f>
        <v>7.55377197265625</v>
      </c>
      <c r="G6" s="10">
        <f t="shared" ref="G6" si="2">(F6/68)*-1</f>
        <v>-0.11108488195082721</v>
      </c>
      <c r="H6" s="12"/>
      <c r="I6" s="12" t="s">
        <v>6</v>
      </c>
      <c r="J6" s="11">
        <f>STDEV($G$2:$G$167)</f>
        <v>3.7752745540669111E-2</v>
      </c>
    </row>
    <row r="7" spans="1:73" x14ac:dyDescent="0.25">
      <c r="A7" s="7">
        <v>11</v>
      </c>
      <c r="B7" s="7">
        <v>4</v>
      </c>
      <c r="C7" s="7">
        <v>1</v>
      </c>
      <c r="D7" s="8">
        <v>39082</v>
      </c>
      <c r="E7" s="9">
        <v>-12.7869873046875</v>
      </c>
      <c r="F7" s="10"/>
      <c r="G7" s="13"/>
      <c r="H7" s="12"/>
      <c r="I7" s="12" t="s">
        <v>7</v>
      </c>
      <c r="J7" s="11">
        <f>J6/(SQRT(COUNT($G2:$G$167)))</f>
        <v>4.1439021768506267E-3</v>
      </c>
    </row>
    <row r="8" spans="1:73" x14ac:dyDescent="0.25">
      <c r="A8" s="14">
        <v>16</v>
      </c>
      <c r="B8" s="14">
        <v>7</v>
      </c>
      <c r="C8" s="14">
        <v>1</v>
      </c>
      <c r="D8" s="15">
        <v>14284</v>
      </c>
      <c r="E8" s="16">
        <v>-9.46661376953125</v>
      </c>
      <c r="F8" s="17">
        <f t="shared" ref="F8" si="3">E8-E9</f>
        <v>3.30438232421875</v>
      </c>
      <c r="G8" s="17">
        <f t="shared" ref="G8" si="4">(F8/68)*-1</f>
        <v>-4.8593857709099263E-2</v>
      </c>
      <c r="H8" s="12"/>
      <c r="I8" s="19" t="s">
        <v>26</v>
      </c>
      <c r="J8" s="19">
        <f>COUNT(G2:G167)</f>
        <v>83</v>
      </c>
    </row>
    <row r="9" spans="1:73" x14ac:dyDescent="0.25">
      <c r="A9" s="14">
        <v>18</v>
      </c>
      <c r="B9" s="14">
        <v>7</v>
      </c>
      <c r="C9" s="14">
        <v>1</v>
      </c>
      <c r="D9" s="15">
        <v>39082</v>
      </c>
      <c r="E9" s="16">
        <v>-12.77099609375</v>
      </c>
      <c r="F9" s="17"/>
      <c r="G9" s="18"/>
      <c r="H9" s="12"/>
    </row>
    <row r="10" spans="1:73" x14ac:dyDescent="0.25">
      <c r="A10" s="7">
        <v>19</v>
      </c>
      <c r="B10" s="7">
        <v>8</v>
      </c>
      <c r="C10" s="7">
        <v>1</v>
      </c>
      <c r="D10" s="8">
        <v>14284</v>
      </c>
      <c r="E10" s="9">
        <v>-9.62158203125</v>
      </c>
      <c r="F10" s="10">
        <f t="shared" ref="F10" si="5">E10-E11</f>
        <v>3.1494140625</v>
      </c>
      <c r="G10" s="10">
        <f t="shared" ref="G10" si="6">(F10/68)*-1</f>
        <v>-4.6314912683823532E-2</v>
      </c>
      <c r="H10" s="12"/>
    </row>
    <row r="11" spans="1:73" x14ac:dyDescent="0.25">
      <c r="A11" s="7">
        <v>21</v>
      </c>
      <c r="B11" s="7">
        <v>8</v>
      </c>
      <c r="C11" s="7">
        <v>1</v>
      </c>
      <c r="D11" s="8">
        <v>39082</v>
      </c>
      <c r="E11" s="9">
        <v>-12.77099609375</v>
      </c>
      <c r="F11" s="10"/>
      <c r="G11" s="13"/>
      <c r="H11" s="12"/>
    </row>
    <row r="12" spans="1:73" x14ac:dyDescent="0.25">
      <c r="A12" s="14">
        <v>22</v>
      </c>
      <c r="B12" s="14">
        <v>9</v>
      </c>
      <c r="C12" s="14">
        <v>1</v>
      </c>
      <c r="D12" s="15">
        <v>14284</v>
      </c>
      <c r="E12" s="16">
        <v>-10.997802734375</v>
      </c>
      <c r="F12" s="17">
        <f t="shared" ref="F12" si="7">E12-E13</f>
        <v>3.7940063476562003</v>
      </c>
      <c r="G12" s="17">
        <f t="shared" ref="G12" si="8">(F12/68)*-1</f>
        <v>-5.5794210994944124E-2</v>
      </c>
      <c r="H12" s="12"/>
    </row>
    <row r="13" spans="1:73" x14ac:dyDescent="0.25">
      <c r="A13" s="14">
        <v>24</v>
      </c>
      <c r="B13" s="14">
        <v>9</v>
      </c>
      <c r="C13" s="14">
        <v>1</v>
      </c>
      <c r="D13" s="15">
        <v>39082</v>
      </c>
      <c r="E13" s="16">
        <v>-14.7918090820312</v>
      </c>
      <c r="F13" s="17"/>
      <c r="G13" s="18"/>
      <c r="H13" s="12"/>
    </row>
    <row r="14" spans="1:73" x14ac:dyDescent="0.25">
      <c r="A14" s="7">
        <v>25</v>
      </c>
      <c r="B14" s="7">
        <v>10</v>
      </c>
      <c r="C14" s="7">
        <v>1</v>
      </c>
      <c r="D14" s="8">
        <v>14284</v>
      </c>
      <c r="E14" s="9">
        <v>-11.81201171875</v>
      </c>
      <c r="F14" s="10">
        <f t="shared" ref="F14" si="9">E14-E15</f>
        <v>4.618408203125</v>
      </c>
      <c r="G14" s="10">
        <f t="shared" ref="G14" si="10">(F14/68)*-1</f>
        <v>-6.7917767693014705E-2</v>
      </c>
      <c r="H14" s="12"/>
    </row>
    <row r="15" spans="1:73" x14ac:dyDescent="0.25">
      <c r="A15" s="7">
        <v>27</v>
      </c>
      <c r="B15" s="7">
        <v>10</v>
      </c>
      <c r="C15" s="7">
        <v>1</v>
      </c>
      <c r="D15" s="8">
        <v>39082</v>
      </c>
      <c r="E15" s="9">
        <v>-16.430419921875</v>
      </c>
      <c r="F15" s="10"/>
      <c r="G15" s="13"/>
      <c r="H15" s="12"/>
    </row>
    <row r="16" spans="1:73" x14ac:dyDescent="0.25">
      <c r="A16" s="14">
        <v>28</v>
      </c>
      <c r="B16" s="14">
        <v>11</v>
      </c>
      <c r="C16" s="14">
        <v>1</v>
      </c>
      <c r="D16" s="15">
        <v>14284</v>
      </c>
      <c r="E16" s="16">
        <v>-13.468994140625</v>
      </c>
      <c r="F16" s="17">
        <f t="shared" ref="F16" si="11">E16-E17</f>
        <v>3.0339965820312003</v>
      </c>
      <c r="G16" s="17">
        <f t="shared" ref="G16" si="12">(F16/68)*-1</f>
        <v>-4.4617596794576476E-2</v>
      </c>
      <c r="H16" s="12"/>
    </row>
    <row r="17" spans="1:8" x14ac:dyDescent="0.25">
      <c r="A17" s="14">
        <v>30</v>
      </c>
      <c r="B17" s="14">
        <v>11</v>
      </c>
      <c r="C17" s="14">
        <v>1</v>
      </c>
      <c r="D17" s="15">
        <v>39082</v>
      </c>
      <c r="E17" s="16">
        <v>-16.5029907226562</v>
      </c>
      <c r="F17" s="17"/>
      <c r="G17" s="18"/>
      <c r="H17" s="12"/>
    </row>
    <row r="18" spans="1:8" x14ac:dyDescent="0.25">
      <c r="A18" s="7">
        <v>31</v>
      </c>
      <c r="B18" s="7">
        <v>12</v>
      </c>
      <c r="C18" s="7">
        <v>1</v>
      </c>
      <c r="D18" s="8">
        <v>14284</v>
      </c>
      <c r="E18" s="9">
        <v>-13.7899780273437</v>
      </c>
      <c r="F18" s="10">
        <f t="shared" ref="F18" si="13">E18-E19</f>
        <v>4.8948364257812997</v>
      </c>
      <c r="G18" s="10">
        <f t="shared" ref="G18" si="14">(F18/68)*-1</f>
        <v>-7.1982888614430876E-2</v>
      </c>
      <c r="H18" s="12"/>
    </row>
    <row r="19" spans="1:8" x14ac:dyDescent="0.25">
      <c r="A19" s="7">
        <v>33</v>
      </c>
      <c r="B19" s="7">
        <v>12</v>
      </c>
      <c r="C19" s="7">
        <v>1</v>
      </c>
      <c r="D19" s="8">
        <v>39082</v>
      </c>
      <c r="E19" s="9">
        <v>-18.684814453125</v>
      </c>
      <c r="F19" s="10"/>
      <c r="G19" s="13"/>
      <c r="H19" s="12"/>
    </row>
    <row r="20" spans="1:8" x14ac:dyDescent="0.25">
      <c r="A20" s="14">
        <v>34</v>
      </c>
      <c r="B20" s="14">
        <v>13</v>
      </c>
      <c r="C20" s="14">
        <v>2</v>
      </c>
      <c r="D20" s="15">
        <v>14284</v>
      </c>
      <c r="E20" s="16">
        <v>-8.3728464592897094</v>
      </c>
      <c r="F20" s="17">
        <f t="shared" ref="F20" si="15">E20-E21</f>
        <v>4.9350262106771901</v>
      </c>
      <c r="G20" s="17">
        <f t="shared" ref="G20" si="16">(F20/68)*-1</f>
        <v>-7.2573914862899852E-2</v>
      </c>
      <c r="H20" s="12"/>
    </row>
    <row r="21" spans="1:8" x14ac:dyDescent="0.25">
      <c r="A21" s="14">
        <v>36</v>
      </c>
      <c r="B21" s="14">
        <v>13</v>
      </c>
      <c r="C21" s="14">
        <v>2</v>
      </c>
      <c r="D21" s="15">
        <v>39082</v>
      </c>
      <c r="E21" s="16">
        <v>-13.307872669966899</v>
      </c>
      <c r="F21" s="17"/>
      <c r="G21" s="18"/>
      <c r="H21" s="12"/>
    </row>
    <row r="22" spans="1:8" x14ac:dyDescent="0.25">
      <c r="A22" s="7">
        <v>37</v>
      </c>
      <c r="B22" s="7">
        <v>14</v>
      </c>
      <c r="C22" s="7">
        <v>2</v>
      </c>
      <c r="D22" s="8">
        <v>14284</v>
      </c>
      <c r="E22" s="9">
        <v>-9.2739994978275799</v>
      </c>
      <c r="F22" s="10">
        <f t="shared" ref="F22" si="17">E22-E23</f>
        <v>0.93950448420651966</v>
      </c>
      <c r="G22" s="10">
        <f t="shared" ref="G22" si="18">(F22/68)*-1</f>
        <v>-1.381624241480176E-2</v>
      </c>
      <c r="H22" s="12"/>
    </row>
    <row r="23" spans="1:8" x14ac:dyDescent="0.25">
      <c r="A23" s="7">
        <v>39</v>
      </c>
      <c r="B23" s="7">
        <v>14</v>
      </c>
      <c r="C23" s="7">
        <v>2</v>
      </c>
      <c r="D23" s="8">
        <v>39082</v>
      </c>
      <c r="E23" s="9">
        <v>-10.2135039820341</v>
      </c>
      <c r="F23" s="10"/>
      <c r="G23" s="13"/>
      <c r="H23" s="12"/>
    </row>
    <row r="24" spans="1:8" x14ac:dyDescent="0.25">
      <c r="A24" s="14">
        <v>40</v>
      </c>
      <c r="B24" s="14">
        <v>15</v>
      </c>
      <c r="C24" s="14">
        <v>2</v>
      </c>
      <c r="D24" s="15">
        <v>14284</v>
      </c>
      <c r="E24" s="16">
        <v>-10.3187969852561</v>
      </c>
      <c r="F24" s="17">
        <f t="shared" ref="F24" si="19">E24-E25</f>
        <v>1.8683065891137005</v>
      </c>
      <c r="G24" s="17">
        <f t="shared" ref="G24" si="20">(F24/68)*-1</f>
        <v>-2.7475096898730889E-2</v>
      </c>
      <c r="H24" s="12"/>
    </row>
    <row r="25" spans="1:8" x14ac:dyDescent="0.25">
      <c r="A25" s="14">
        <v>42</v>
      </c>
      <c r="B25" s="14">
        <v>15</v>
      </c>
      <c r="C25" s="14">
        <v>2</v>
      </c>
      <c r="D25" s="15">
        <v>39082</v>
      </c>
      <c r="E25" s="16">
        <v>-12.1871035743698</v>
      </c>
      <c r="F25" s="17"/>
      <c r="G25" s="18"/>
      <c r="H25" s="12"/>
    </row>
    <row r="26" spans="1:8" x14ac:dyDescent="0.25">
      <c r="A26" s="7">
        <v>43</v>
      </c>
      <c r="B26" s="7">
        <v>16</v>
      </c>
      <c r="C26" s="7">
        <v>2</v>
      </c>
      <c r="D26" s="8">
        <v>14284</v>
      </c>
      <c r="E26" s="9">
        <v>-11.015511576427</v>
      </c>
      <c r="F26" s="10">
        <f t="shared" ref="F26" si="21">E26-E27</f>
        <v>0.23109326133339891</v>
      </c>
      <c r="G26" s="10">
        <f t="shared" ref="G26" si="22">(F26/68)*-1</f>
        <v>-3.3984303137264546E-3</v>
      </c>
      <c r="H26" s="12"/>
    </row>
    <row r="27" spans="1:8" x14ac:dyDescent="0.25">
      <c r="A27" s="7">
        <v>45</v>
      </c>
      <c r="B27" s="7">
        <v>16</v>
      </c>
      <c r="C27" s="7">
        <v>2</v>
      </c>
      <c r="D27" s="8">
        <v>39082</v>
      </c>
      <c r="E27" s="9">
        <v>-11.246604837760399</v>
      </c>
      <c r="F27" s="10"/>
      <c r="G27" s="13"/>
      <c r="H27" s="12"/>
    </row>
    <row r="28" spans="1:8" x14ac:dyDescent="0.25">
      <c r="A28" s="14">
        <v>46</v>
      </c>
      <c r="B28" s="14">
        <v>17</v>
      </c>
      <c r="C28" s="14">
        <v>2</v>
      </c>
      <c r="D28" s="15">
        <v>14284</v>
      </c>
      <c r="E28" s="16">
        <v>-10.783833020838999</v>
      </c>
      <c r="F28" s="17">
        <f t="shared" ref="F28" si="23">E28-E29</f>
        <v>2.7738772518100419E-2</v>
      </c>
      <c r="G28" s="17">
        <f t="shared" ref="G28" si="24">(F28/68)*-1</f>
        <v>-4.079231252661826E-4</v>
      </c>
      <c r="H28" s="12"/>
    </row>
    <row r="29" spans="1:8" x14ac:dyDescent="0.25">
      <c r="A29" s="14">
        <v>48</v>
      </c>
      <c r="B29" s="14">
        <v>17</v>
      </c>
      <c r="C29" s="14">
        <v>2</v>
      </c>
      <c r="D29" s="15">
        <v>39082</v>
      </c>
      <c r="E29" s="16">
        <v>-10.8115717933571</v>
      </c>
      <c r="F29" s="17"/>
      <c r="G29" s="18"/>
      <c r="H29" s="12"/>
    </row>
    <row r="30" spans="1:8" x14ac:dyDescent="0.25">
      <c r="A30" s="7">
        <v>49</v>
      </c>
      <c r="B30" s="7">
        <v>18</v>
      </c>
      <c r="C30" s="7">
        <v>2</v>
      </c>
      <c r="D30" s="8">
        <v>14284</v>
      </c>
      <c r="E30" s="9">
        <v>-10.4233784899372</v>
      </c>
      <c r="F30" s="10">
        <f t="shared" ref="F30" si="25">E30-E31</f>
        <v>0.2076933993518999</v>
      </c>
      <c r="G30" s="10">
        <f t="shared" ref="G30" si="26">(F30/68)*-1</f>
        <v>-3.0543146963514689E-3</v>
      </c>
      <c r="H30" s="12"/>
    </row>
    <row r="31" spans="1:8" x14ac:dyDescent="0.25">
      <c r="A31" s="7">
        <v>51</v>
      </c>
      <c r="B31" s="7">
        <v>18</v>
      </c>
      <c r="C31" s="7">
        <v>2</v>
      </c>
      <c r="D31" s="8">
        <v>39082</v>
      </c>
      <c r="E31" s="9">
        <v>-10.6310718892891</v>
      </c>
      <c r="F31" s="10"/>
      <c r="G31" s="13"/>
      <c r="H31" s="12"/>
    </row>
    <row r="32" spans="1:8" x14ac:dyDescent="0.25">
      <c r="A32" s="14">
        <v>52</v>
      </c>
      <c r="B32" s="14">
        <v>19</v>
      </c>
      <c r="C32" s="14">
        <v>2</v>
      </c>
      <c r="D32" s="15">
        <v>14284</v>
      </c>
      <c r="E32" s="16">
        <v>-11.7597008910691</v>
      </c>
      <c r="F32" s="17">
        <f t="shared" ref="F32" si="27">E32-E33</f>
        <v>0</v>
      </c>
      <c r="G32" s="17">
        <f t="shared" ref="G32" si="28">(F32/68)*-1</f>
        <v>0</v>
      </c>
      <c r="H32" s="12"/>
    </row>
    <row r="33" spans="1:8" x14ac:dyDescent="0.25">
      <c r="A33" s="14">
        <v>54</v>
      </c>
      <c r="B33" s="14">
        <v>19</v>
      </c>
      <c r="C33" s="14">
        <v>2</v>
      </c>
      <c r="D33" s="15">
        <v>39082</v>
      </c>
      <c r="E33" s="16">
        <v>-11.7597008910691</v>
      </c>
      <c r="F33" s="17"/>
      <c r="G33" s="18"/>
      <c r="H33" s="12"/>
    </row>
    <row r="34" spans="1:8" x14ac:dyDescent="0.25">
      <c r="A34" s="7">
        <v>55</v>
      </c>
      <c r="B34" s="7">
        <v>20</v>
      </c>
      <c r="C34" s="7">
        <v>2</v>
      </c>
      <c r="D34" s="8">
        <v>14284</v>
      </c>
      <c r="E34" s="9">
        <v>-12.5309240760775</v>
      </c>
      <c r="F34" s="10">
        <f t="shared" ref="F34" si="29">E34-E35</f>
        <v>0</v>
      </c>
      <c r="G34" s="10">
        <f t="shared" ref="G34" si="30">(F34/68)*-1</f>
        <v>0</v>
      </c>
      <c r="H34" s="12"/>
    </row>
    <row r="35" spans="1:8" x14ac:dyDescent="0.25">
      <c r="A35" s="7">
        <v>57</v>
      </c>
      <c r="B35" s="7">
        <v>20</v>
      </c>
      <c r="C35" s="7">
        <v>2</v>
      </c>
      <c r="D35" s="8">
        <v>39082</v>
      </c>
      <c r="E35" s="9">
        <v>-12.5309240760775</v>
      </c>
      <c r="F35" s="10"/>
      <c r="G35" s="13"/>
      <c r="H35" s="12"/>
    </row>
    <row r="36" spans="1:8" x14ac:dyDescent="0.25">
      <c r="A36" s="14">
        <v>58</v>
      </c>
      <c r="B36" s="14">
        <v>21</v>
      </c>
      <c r="C36" s="14">
        <v>2</v>
      </c>
      <c r="D36" s="15">
        <v>14284</v>
      </c>
      <c r="E36" s="16">
        <v>-11.9400644757399</v>
      </c>
      <c r="F36" s="17">
        <f t="shared" ref="F36" si="31">E36-E37</f>
        <v>0</v>
      </c>
      <c r="G36" s="17">
        <f t="shared" ref="G36" si="32">(F36/68)*-1</f>
        <v>0</v>
      </c>
      <c r="H36" s="12"/>
    </row>
    <row r="37" spans="1:8" x14ac:dyDescent="0.25">
      <c r="A37" s="14">
        <v>60</v>
      </c>
      <c r="B37" s="14">
        <v>21</v>
      </c>
      <c r="C37" s="14">
        <v>2</v>
      </c>
      <c r="D37" s="15">
        <v>39082</v>
      </c>
      <c r="E37" s="16">
        <v>-11.9400644757399</v>
      </c>
      <c r="F37" s="17"/>
      <c r="G37" s="18"/>
      <c r="H37" s="12"/>
    </row>
    <row r="38" spans="1:8" x14ac:dyDescent="0.25">
      <c r="A38" s="7">
        <v>61</v>
      </c>
      <c r="B38" s="7">
        <v>22</v>
      </c>
      <c r="C38" s="7">
        <v>2</v>
      </c>
      <c r="D38" s="8">
        <v>14284</v>
      </c>
      <c r="E38" s="9">
        <v>-11.861170358455</v>
      </c>
      <c r="F38" s="10">
        <f t="shared" ref="F38" si="33">E38-E39</f>
        <v>0</v>
      </c>
      <c r="G38" s="10">
        <f t="shared" ref="G38" si="34">(F38/68)*-1</f>
        <v>0</v>
      </c>
      <c r="H38" s="12"/>
    </row>
    <row r="39" spans="1:8" x14ac:dyDescent="0.25">
      <c r="A39" s="7">
        <v>63</v>
      </c>
      <c r="B39" s="7">
        <v>22</v>
      </c>
      <c r="C39" s="7">
        <v>2</v>
      </c>
      <c r="D39" s="8">
        <v>39082</v>
      </c>
      <c r="E39" s="9">
        <v>-11.861170358455</v>
      </c>
      <c r="F39" s="10"/>
      <c r="G39" s="13"/>
      <c r="H39" s="12"/>
    </row>
    <row r="40" spans="1:8" x14ac:dyDescent="0.25">
      <c r="A40" s="14">
        <v>64</v>
      </c>
      <c r="B40" s="14">
        <v>23</v>
      </c>
      <c r="C40" s="14">
        <v>2</v>
      </c>
      <c r="D40" s="15">
        <v>14284</v>
      </c>
      <c r="E40" s="16">
        <v>-11.790096130207701</v>
      </c>
      <c r="F40" s="17">
        <f t="shared" ref="F40" si="35">E40-E41</f>
        <v>0</v>
      </c>
      <c r="G40" s="17">
        <f t="shared" ref="G40" si="36">(F40/68)*-1</f>
        <v>0</v>
      </c>
      <c r="H40" s="12"/>
    </row>
    <row r="41" spans="1:8" x14ac:dyDescent="0.25">
      <c r="A41" s="14">
        <v>66</v>
      </c>
      <c r="B41" s="14">
        <v>23</v>
      </c>
      <c r="C41" s="14">
        <v>2</v>
      </c>
      <c r="D41" s="15">
        <v>39082</v>
      </c>
      <c r="E41" s="16">
        <v>-11.790096130207701</v>
      </c>
      <c r="F41" s="17"/>
      <c r="G41" s="18"/>
      <c r="H41" s="12"/>
    </row>
    <row r="42" spans="1:8" x14ac:dyDescent="0.25">
      <c r="A42" s="7">
        <v>71</v>
      </c>
      <c r="B42" s="7">
        <v>26</v>
      </c>
      <c r="C42" s="7">
        <v>2</v>
      </c>
      <c r="D42" s="8">
        <v>14284</v>
      </c>
      <c r="E42" s="9">
        <v>-11.539090581057801</v>
      </c>
      <c r="F42" s="10">
        <f t="shared" ref="F42" si="37">E42-E43</f>
        <v>3.0363775914358992</v>
      </c>
      <c r="G42" s="10">
        <f t="shared" ref="G42" si="38">(F42/68)*-1</f>
        <v>-4.4652611638763225E-2</v>
      </c>
      <c r="H42" s="12"/>
    </row>
    <row r="43" spans="1:8" x14ac:dyDescent="0.25">
      <c r="A43" s="7">
        <v>73</v>
      </c>
      <c r="B43" s="7">
        <v>26</v>
      </c>
      <c r="C43" s="7">
        <v>2</v>
      </c>
      <c r="D43" s="8">
        <v>39082</v>
      </c>
      <c r="E43" s="9">
        <v>-14.5754681724937</v>
      </c>
      <c r="F43" s="10"/>
      <c r="G43" s="13"/>
      <c r="H43" s="12"/>
    </row>
    <row r="44" spans="1:8" x14ac:dyDescent="0.25">
      <c r="A44" s="14">
        <v>74</v>
      </c>
      <c r="B44" s="14">
        <v>27</v>
      </c>
      <c r="C44" s="14">
        <v>2</v>
      </c>
      <c r="D44" s="15">
        <v>14284</v>
      </c>
      <c r="E44" s="16">
        <v>-8.9415629730638404</v>
      </c>
      <c r="F44" s="17">
        <f t="shared" ref="F44" si="39">E44-E45</f>
        <v>4.2614555538480587</v>
      </c>
      <c r="G44" s="17">
        <f t="shared" ref="G44" si="40">(F44/68)*-1</f>
        <v>-6.2668464027177337E-2</v>
      </c>
      <c r="H44" s="12"/>
    </row>
    <row r="45" spans="1:8" x14ac:dyDescent="0.25">
      <c r="A45" s="14">
        <v>76</v>
      </c>
      <c r="B45" s="14">
        <v>27</v>
      </c>
      <c r="C45" s="14">
        <v>2</v>
      </c>
      <c r="D45" s="15">
        <v>39082</v>
      </c>
      <c r="E45" s="16">
        <v>-13.203018526911899</v>
      </c>
      <c r="F45" s="17"/>
      <c r="G45" s="18"/>
      <c r="H45" s="12"/>
    </row>
    <row r="46" spans="1:8" x14ac:dyDescent="0.25">
      <c r="A46" s="7">
        <v>77</v>
      </c>
      <c r="B46" s="7">
        <v>30</v>
      </c>
      <c r="C46" s="7">
        <v>2</v>
      </c>
      <c r="D46" s="8">
        <v>14284</v>
      </c>
      <c r="E46" s="9">
        <v>-7.1860601397909001</v>
      </c>
      <c r="F46" s="10">
        <f t="shared" ref="F46" si="41">E46-E47</f>
        <v>3.5433924863401991</v>
      </c>
      <c r="G46" s="10">
        <f t="shared" ref="G46" si="42">(F46/68)*-1</f>
        <v>-5.2108713034414694E-2</v>
      </c>
      <c r="H46" s="12"/>
    </row>
    <row r="47" spans="1:8" x14ac:dyDescent="0.25">
      <c r="A47" s="7">
        <v>78</v>
      </c>
      <c r="B47" s="7">
        <v>30</v>
      </c>
      <c r="C47" s="7">
        <v>2</v>
      </c>
      <c r="D47" s="8">
        <v>39082</v>
      </c>
      <c r="E47" s="9">
        <v>-10.729452626131099</v>
      </c>
      <c r="F47" s="10"/>
      <c r="G47" s="13"/>
      <c r="H47" s="12"/>
    </row>
    <row r="48" spans="1:8" x14ac:dyDescent="0.25">
      <c r="A48" s="14">
        <v>79</v>
      </c>
      <c r="B48" s="14">
        <v>31</v>
      </c>
      <c r="C48" s="14">
        <v>2</v>
      </c>
      <c r="D48" s="15">
        <v>14284</v>
      </c>
      <c r="E48" s="16">
        <v>-7.3384123135204202</v>
      </c>
      <c r="F48" s="17">
        <f t="shared" ref="F48" si="43">E48-E49</f>
        <v>3.4302562881178797</v>
      </c>
      <c r="G48" s="17">
        <f t="shared" ref="G48" si="44">(F48/68)*-1</f>
        <v>-5.0444945413498234E-2</v>
      </c>
      <c r="H48" s="12"/>
    </row>
    <row r="49" spans="1:8" x14ac:dyDescent="0.25">
      <c r="A49" s="14">
        <v>80</v>
      </c>
      <c r="B49" s="14">
        <v>31</v>
      </c>
      <c r="C49" s="14">
        <v>2</v>
      </c>
      <c r="D49" s="15">
        <v>39082</v>
      </c>
      <c r="E49" s="16">
        <v>-10.7686686016383</v>
      </c>
      <c r="F49" s="17"/>
      <c r="G49" s="18"/>
      <c r="H49" s="12"/>
    </row>
    <row r="50" spans="1:8" x14ac:dyDescent="0.25">
      <c r="A50" s="7">
        <v>83</v>
      </c>
      <c r="B50" s="7">
        <v>33</v>
      </c>
      <c r="C50" s="7">
        <v>3</v>
      </c>
      <c r="D50" s="8">
        <v>14284</v>
      </c>
      <c r="E50" s="9">
        <v>-9.9799455249868299</v>
      </c>
      <c r="F50" s="10">
        <f t="shared" ref="F50" si="45">E50-E51</f>
        <v>4.2193758500994694</v>
      </c>
      <c r="G50" s="10">
        <f t="shared" ref="G50" si="46">(F50/68)*-1</f>
        <v>-6.2049644854403958E-2</v>
      </c>
      <c r="H50" s="12"/>
    </row>
    <row r="51" spans="1:8" x14ac:dyDescent="0.25">
      <c r="A51" s="7">
        <v>85</v>
      </c>
      <c r="B51" s="7">
        <v>33</v>
      </c>
      <c r="C51" s="7">
        <v>3</v>
      </c>
      <c r="D51" s="8">
        <v>39082</v>
      </c>
      <c r="E51" s="9">
        <v>-14.199321375086299</v>
      </c>
      <c r="F51" s="10"/>
      <c r="G51" s="13"/>
      <c r="H51" s="12"/>
    </row>
    <row r="52" spans="1:8" x14ac:dyDescent="0.25">
      <c r="A52" s="14">
        <v>88</v>
      </c>
      <c r="B52" s="14">
        <v>35</v>
      </c>
      <c r="C52" s="14">
        <v>3</v>
      </c>
      <c r="D52" s="15">
        <v>14284</v>
      </c>
      <c r="E52" s="16">
        <v>-8.0563265710366494</v>
      </c>
      <c r="F52" s="17">
        <f t="shared" ref="F52" si="47">E52-E53</f>
        <v>5.1907970072128506</v>
      </c>
      <c r="G52" s="17">
        <f t="shared" ref="G52" si="48">(F52/68)*-1</f>
        <v>-7.633525010607134E-2</v>
      </c>
      <c r="H52" s="12"/>
    </row>
    <row r="53" spans="1:8" x14ac:dyDescent="0.25">
      <c r="A53" s="14">
        <v>90</v>
      </c>
      <c r="B53" s="14">
        <v>35</v>
      </c>
      <c r="C53" s="14">
        <v>3</v>
      </c>
      <c r="D53" s="15">
        <v>39082</v>
      </c>
      <c r="E53" s="16">
        <v>-13.2471235782495</v>
      </c>
      <c r="F53" s="17"/>
      <c r="G53" s="18"/>
      <c r="H53" s="12"/>
    </row>
    <row r="54" spans="1:8" x14ac:dyDescent="0.25">
      <c r="A54" s="7">
        <v>91</v>
      </c>
      <c r="B54" s="7">
        <v>36</v>
      </c>
      <c r="C54" s="7">
        <v>3</v>
      </c>
      <c r="D54" s="8">
        <v>14284</v>
      </c>
      <c r="E54" s="9">
        <v>-6.0652284556566496</v>
      </c>
      <c r="F54" s="10">
        <f t="shared" ref="F54" si="49">E54-E55</f>
        <v>6.3442930482670512</v>
      </c>
      <c r="G54" s="10">
        <f t="shared" ref="G54" si="50">(F54/68)*-1</f>
        <v>-9.3298427180397811E-2</v>
      </c>
      <c r="H54" s="12"/>
    </row>
    <row r="55" spans="1:8" x14ac:dyDescent="0.25">
      <c r="A55" s="7">
        <v>93</v>
      </c>
      <c r="B55" s="7">
        <v>36</v>
      </c>
      <c r="C55" s="7">
        <v>3</v>
      </c>
      <c r="D55" s="8">
        <v>39082</v>
      </c>
      <c r="E55" s="9">
        <v>-12.409521503923701</v>
      </c>
      <c r="F55" s="10"/>
      <c r="G55" s="13"/>
      <c r="H55" s="12"/>
    </row>
    <row r="56" spans="1:8" x14ac:dyDescent="0.25">
      <c r="A56" s="14">
        <v>94</v>
      </c>
      <c r="B56" s="14">
        <v>37</v>
      </c>
      <c r="C56" s="14">
        <v>3</v>
      </c>
      <c r="D56" s="15">
        <v>14284</v>
      </c>
      <c r="E56" s="16">
        <v>-6.5675184418808099</v>
      </c>
      <c r="F56" s="17">
        <f t="shared" ref="F56" si="51">E56-E57</f>
        <v>5.6279666806545903</v>
      </c>
      <c r="G56" s="17">
        <f t="shared" ref="G56" si="52">(F56/68)*-1</f>
        <v>-8.276421589197927E-2</v>
      </c>
      <c r="H56" s="12"/>
    </row>
    <row r="57" spans="1:8" x14ac:dyDescent="0.25">
      <c r="A57" s="14">
        <v>96</v>
      </c>
      <c r="B57" s="14">
        <v>37</v>
      </c>
      <c r="C57" s="14">
        <v>3</v>
      </c>
      <c r="D57" s="15">
        <v>39082</v>
      </c>
      <c r="E57" s="16">
        <v>-12.1954851225354</v>
      </c>
      <c r="F57" s="17"/>
      <c r="G57" s="18"/>
      <c r="H57" s="12"/>
    </row>
    <row r="58" spans="1:8" x14ac:dyDescent="0.25">
      <c r="A58" s="7">
        <v>97</v>
      </c>
      <c r="B58" s="7">
        <v>38</v>
      </c>
      <c r="C58" s="7">
        <v>3</v>
      </c>
      <c r="D58" s="8">
        <v>14284</v>
      </c>
      <c r="E58" s="9">
        <v>-6.5017762995172301</v>
      </c>
      <c r="F58" s="10">
        <f t="shared" ref="F58" si="53">E58-E59</f>
        <v>5.4701537421821698</v>
      </c>
      <c r="G58" s="10">
        <f t="shared" ref="G58" si="54">(F58/68)*-1</f>
        <v>-8.0443437385031902E-2</v>
      </c>
      <c r="H58" s="12"/>
    </row>
    <row r="59" spans="1:8" x14ac:dyDescent="0.25">
      <c r="A59" s="7">
        <v>99</v>
      </c>
      <c r="B59" s="7">
        <v>38</v>
      </c>
      <c r="C59" s="7">
        <v>3</v>
      </c>
      <c r="D59" s="8">
        <v>39082</v>
      </c>
      <c r="E59" s="9">
        <v>-11.9719300416994</v>
      </c>
      <c r="F59" s="10"/>
      <c r="G59" s="13"/>
      <c r="H59" s="12"/>
    </row>
    <row r="60" spans="1:8" x14ac:dyDescent="0.25">
      <c r="A60" s="14">
        <v>100</v>
      </c>
      <c r="B60" s="14">
        <v>39</v>
      </c>
      <c r="C60" s="14">
        <v>4</v>
      </c>
      <c r="D60" s="15">
        <v>14284</v>
      </c>
      <c r="E60" s="16">
        <v>-9.3313665336906606</v>
      </c>
      <c r="F60" s="17">
        <f t="shared" ref="F60" si="55">E60-E61</f>
        <v>3.2794279031605402</v>
      </c>
      <c r="G60" s="17">
        <f t="shared" ref="G60" si="56">(F60/68)*-1</f>
        <v>-4.8226880928831477E-2</v>
      </c>
      <c r="H60" s="12"/>
    </row>
    <row r="61" spans="1:8" x14ac:dyDescent="0.25">
      <c r="A61" s="14">
        <v>101</v>
      </c>
      <c r="B61" s="14">
        <v>39</v>
      </c>
      <c r="C61" s="14">
        <v>4</v>
      </c>
      <c r="D61" s="15">
        <v>39082</v>
      </c>
      <c r="E61" s="16">
        <v>-12.610794436851201</v>
      </c>
      <c r="F61" s="17"/>
      <c r="G61" s="18"/>
      <c r="H61" s="12"/>
    </row>
    <row r="62" spans="1:8" x14ac:dyDescent="0.25">
      <c r="A62" s="7">
        <v>102</v>
      </c>
      <c r="B62" s="7">
        <v>40</v>
      </c>
      <c r="C62" s="7">
        <v>4</v>
      </c>
      <c r="D62" s="8">
        <v>14284</v>
      </c>
      <c r="E62" s="9">
        <v>-8.9128986440109905</v>
      </c>
      <c r="F62" s="10">
        <f t="shared" ref="F62" si="57">E62-E63</f>
        <v>5.2641358627278088</v>
      </c>
      <c r="G62" s="10">
        <f t="shared" ref="G62" si="58">(F62/68)*-1</f>
        <v>-7.7413762687173662E-2</v>
      </c>
      <c r="H62" s="12"/>
    </row>
    <row r="63" spans="1:8" x14ac:dyDescent="0.25">
      <c r="A63" s="7">
        <v>103</v>
      </c>
      <c r="B63" s="7">
        <v>40</v>
      </c>
      <c r="C63" s="7">
        <v>4</v>
      </c>
      <c r="D63" s="8">
        <v>39082</v>
      </c>
      <c r="E63" s="9">
        <v>-14.177034506738799</v>
      </c>
      <c r="F63" s="10"/>
      <c r="G63" s="13"/>
      <c r="H63" s="12"/>
    </row>
    <row r="64" spans="1:8" x14ac:dyDescent="0.25">
      <c r="A64" s="14">
        <v>104</v>
      </c>
      <c r="B64" s="14">
        <v>41</v>
      </c>
      <c r="C64" s="14">
        <v>4</v>
      </c>
      <c r="D64" s="15">
        <v>14284</v>
      </c>
      <c r="E64" s="16">
        <v>-9.4374944330824295</v>
      </c>
      <c r="F64" s="17">
        <f t="shared" ref="F64" si="59">E64-E65</f>
        <v>5.4038555091922706</v>
      </c>
      <c r="G64" s="17">
        <f t="shared" ref="G64" si="60">(F64/68)*-1</f>
        <v>-7.9468463370474571E-2</v>
      </c>
      <c r="H64" s="12"/>
    </row>
    <row r="65" spans="1:8" x14ac:dyDescent="0.25">
      <c r="A65" s="14">
        <v>106</v>
      </c>
      <c r="B65" s="14">
        <v>41</v>
      </c>
      <c r="C65" s="14">
        <v>4</v>
      </c>
      <c r="D65" s="15">
        <v>39082</v>
      </c>
      <c r="E65" s="16">
        <v>-14.8413499422747</v>
      </c>
      <c r="F65" s="17"/>
      <c r="G65" s="18"/>
      <c r="H65" s="12"/>
    </row>
    <row r="66" spans="1:8" x14ac:dyDescent="0.25">
      <c r="A66" s="7">
        <v>109</v>
      </c>
      <c r="B66" s="7">
        <v>43</v>
      </c>
      <c r="C66" s="7">
        <v>4</v>
      </c>
      <c r="D66" s="8">
        <v>14284</v>
      </c>
      <c r="E66" s="9">
        <v>-11.2184199489521</v>
      </c>
      <c r="F66" s="10">
        <f t="shared" ref="F66" si="61">E66-E67</f>
        <v>6.5199078678471984</v>
      </c>
      <c r="G66" s="10">
        <f t="shared" ref="G66" si="62">(F66/68)*-1</f>
        <v>-9.5880998056576447E-2</v>
      </c>
      <c r="H66" s="12"/>
    </row>
    <row r="67" spans="1:8" x14ac:dyDescent="0.25">
      <c r="A67" s="7">
        <v>111</v>
      </c>
      <c r="B67" s="7">
        <v>43</v>
      </c>
      <c r="C67" s="7">
        <v>4</v>
      </c>
      <c r="D67" s="8">
        <v>39082</v>
      </c>
      <c r="E67" s="9">
        <v>-17.738327816799298</v>
      </c>
      <c r="F67" s="10"/>
      <c r="G67" s="13"/>
      <c r="H67" s="12"/>
    </row>
    <row r="68" spans="1:8" x14ac:dyDescent="0.25">
      <c r="A68" s="14">
        <v>112</v>
      </c>
      <c r="B68" s="14">
        <v>44</v>
      </c>
      <c r="C68" s="14">
        <v>4</v>
      </c>
      <c r="D68" s="15">
        <v>14284</v>
      </c>
      <c r="E68" s="16">
        <v>-12.2517837970014</v>
      </c>
      <c r="F68" s="17">
        <f t="shared" ref="F68" si="63">E68-E69</f>
        <v>6.141087104696199</v>
      </c>
      <c r="G68" s="17">
        <f t="shared" ref="G68" si="64">(F68/68)*-1</f>
        <v>-9.031010448082645E-2</v>
      </c>
      <c r="H68" s="12"/>
    </row>
    <row r="69" spans="1:8" x14ac:dyDescent="0.25">
      <c r="A69" s="14">
        <v>114</v>
      </c>
      <c r="B69" s="14">
        <v>44</v>
      </c>
      <c r="C69" s="14">
        <v>4</v>
      </c>
      <c r="D69" s="15">
        <v>39082</v>
      </c>
      <c r="E69" s="16">
        <v>-18.392870901697599</v>
      </c>
      <c r="F69" s="17"/>
      <c r="G69" s="18"/>
      <c r="H69" s="12"/>
    </row>
    <row r="70" spans="1:8" x14ac:dyDescent="0.25">
      <c r="A70" s="7">
        <v>115</v>
      </c>
      <c r="B70" s="7">
        <v>45</v>
      </c>
      <c r="C70" s="7">
        <v>4</v>
      </c>
      <c r="D70" s="8">
        <v>14284</v>
      </c>
      <c r="E70" s="9">
        <v>-13.573177180363301</v>
      </c>
      <c r="F70" s="10">
        <f t="shared" ref="F70" si="65">E70-E71</f>
        <v>3.7912522985647978</v>
      </c>
      <c r="G70" s="10">
        <f t="shared" ref="G70" si="66">(F70/68)*-1</f>
        <v>-5.5753710273011736E-2</v>
      </c>
      <c r="H70" s="12"/>
    </row>
    <row r="71" spans="1:8" x14ac:dyDescent="0.25">
      <c r="A71" s="7">
        <v>117</v>
      </c>
      <c r="B71" s="7">
        <v>45</v>
      </c>
      <c r="C71" s="7">
        <v>4</v>
      </c>
      <c r="D71" s="8">
        <v>39082</v>
      </c>
      <c r="E71" s="9">
        <v>-17.364429478928098</v>
      </c>
      <c r="F71" s="10"/>
      <c r="G71" s="13"/>
      <c r="H71" s="12"/>
    </row>
    <row r="72" spans="1:8" x14ac:dyDescent="0.25">
      <c r="A72" s="14">
        <v>118</v>
      </c>
      <c r="B72" s="14">
        <v>46</v>
      </c>
      <c r="C72" s="14">
        <v>4</v>
      </c>
      <c r="D72" s="15">
        <v>14284</v>
      </c>
      <c r="E72" s="16">
        <v>-14.912737933553499</v>
      </c>
      <c r="F72" s="17">
        <f t="shared" ref="F72" si="67">E72-E73</f>
        <v>5.2993130717278003</v>
      </c>
      <c r="G72" s="17">
        <f t="shared" ref="G72" si="68">(F72/68)*-1</f>
        <v>-7.793107458423236E-2</v>
      </c>
      <c r="H72" s="12"/>
    </row>
    <row r="73" spans="1:8" x14ac:dyDescent="0.25">
      <c r="A73" s="14">
        <v>120</v>
      </c>
      <c r="B73" s="14">
        <v>46</v>
      </c>
      <c r="C73" s="14">
        <v>4</v>
      </c>
      <c r="D73" s="15">
        <v>39082</v>
      </c>
      <c r="E73" s="16">
        <v>-20.2120510052813</v>
      </c>
      <c r="F73" s="17"/>
      <c r="G73" s="18"/>
      <c r="H73" s="12"/>
    </row>
    <row r="74" spans="1:8" x14ac:dyDescent="0.25">
      <c r="A74" s="7">
        <v>121</v>
      </c>
      <c r="B74" s="7">
        <v>47</v>
      </c>
      <c r="C74" s="7">
        <v>4</v>
      </c>
      <c r="D74" s="8">
        <v>14284</v>
      </c>
      <c r="E74" s="9">
        <v>-16.9013978736666</v>
      </c>
      <c r="F74" s="10">
        <f t="shared" ref="F74" si="69">E74-E75</f>
        <v>4.6441339280728009</v>
      </c>
      <c r="G74" s="10">
        <f t="shared" ref="G74" si="70">(F74/68)*-1</f>
        <v>-6.8296087177541195E-2</v>
      </c>
      <c r="H74" s="12"/>
    </row>
    <row r="75" spans="1:8" x14ac:dyDescent="0.25">
      <c r="A75" s="7">
        <v>123</v>
      </c>
      <c r="B75" s="7">
        <v>47</v>
      </c>
      <c r="C75" s="7">
        <v>4</v>
      </c>
      <c r="D75" s="8">
        <v>39082</v>
      </c>
      <c r="E75" s="9">
        <v>-21.545531801739401</v>
      </c>
      <c r="F75" s="10"/>
      <c r="G75" s="13"/>
      <c r="H75" s="12"/>
    </row>
    <row r="76" spans="1:8" x14ac:dyDescent="0.25">
      <c r="A76" s="14">
        <v>124</v>
      </c>
      <c r="B76" s="14">
        <v>48</v>
      </c>
      <c r="C76" s="14">
        <v>4</v>
      </c>
      <c r="D76" s="15">
        <v>14284</v>
      </c>
      <c r="E76" s="16">
        <v>-20.194576986779701</v>
      </c>
      <c r="F76" s="17">
        <f t="shared" ref="F76" si="71">E76-E77</f>
        <v>2.0964247580056004</v>
      </c>
      <c r="G76" s="17">
        <f t="shared" ref="G76" si="72">(F76/68)*-1</f>
        <v>-3.0829775853023534E-2</v>
      </c>
      <c r="H76" s="12"/>
    </row>
    <row r="77" spans="1:8" x14ac:dyDescent="0.25">
      <c r="A77" s="14">
        <v>126</v>
      </c>
      <c r="B77" s="14">
        <v>48</v>
      </c>
      <c r="C77" s="14">
        <v>4</v>
      </c>
      <c r="D77" s="15">
        <v>39082</v>
      </c>
      <c r="E77" s="16">
        <v>-22.291001744785301</v>
      </c>
      <c r="F77" s="17"/>
      <c r="G77" s="18"/>
      <c r="H77" s="12"/>
    </row>
    <row r="78" spans="1:8" x14ac:dyDescent="0.25">
      <c r="A78" s="7">
        <v>127</v>
      </c>
      <c r="B78" s="7">
        <v>49</v>
      </c>
      <c r="C78" s="7">
        <v>4</v>
      </c>
      <c r="D78" s="8">
        <v>14284</v>
      </c>
      <c r="E78" s="9">
        <v>-22.8428801519022</v>
      </c>
      <c r="F78" s="10">
        <f t="shared" ref="F78" si="73">E78-E79</f>
        <v>1.9403886226158988</v>
      </c>
      <c r="G78" s="10">
        <f t="shared" ref="G78" si="74">(F78/68)*-1</f>
        <v>-2.8535126803174982E-2</v>
      </c>
      <c r="H78" s="12"/>
    </row>
    <row r="79" spans="1:8" x14ac:dyDescent="0.25">
      <c r="A79" s="7">
        <v>129</v>
      </c>
      <c r="B79" s="7">
        <v>49</v>
      </c>
      <c r="C79" s="7">
        <v>4</v>
      </c>
      <c r="D79" s="8">
        <v>39082</v>
      </c>
      <c r="E79" s="9">
        <v>-24.783268774518099</v>
      </c>
      <c r="F79" s="10"/>
      <c r="G79" s="13"/>
      <c r="H79" s="12"/>
    </row>
    <row r="80" spans="1:8" x14ac:dyDescent="0.25">
      <c r="A80" s="14">
        <v>130</v>
      </c>
      <c r="B80" s="14">
        <v>50</v>
      </c>
      <c r="C80" s="14">
        <v>4</v>
      </c>
      <c r="D80" s="15">
        <v>14284</v>
      </c>
      <c r="E80" s="16">
        <v>-25.961708460695501</v>
      </c>
      <c r="F80" s="17">
        <f t="shared" ref="F80" si="75">E80-E81</f>
        <v>5.9400172388951979</v>
      </c>
      <c r="G80" s="17">
        <f t="shared" ref="G80" si="76">(F80/68)*-1</f>
        <v>-8.7353194689635261E-2</v>
      </c>
      <c r="H80" s="12"/>
    </row>
    <row r="81" spans="1:8" x14ac:dyDescent="0.25">
      <c r="A81" s="14">
        <v>132</v>
      </c>
      <c r="B81" s="14">
        <v>50</v>
      </c>
      <c r="C81" s="14">
        <v>4</v>
      </c>
      <c r="D81" s="15">
        <v>39082</v>
      </c>
      <c r="E81" s="16">
        <v>-31.901725699590699</v>
      </c>
      <c r="F81" s="17"/>
      <c r="G81" s="18"/>
      <c r="H81" s="12"/>
    </row>
    <row r="82" spans="1:8" x14ac:dyDescent="0.25">
      <c r="A82" s="7">
        <v>133</v>
      </c>
      <c r="B82" s="7">
        <v>51</v>
      </c>
      <c r="C82" s="7">
        <v>4</v>
      </c>
      <c r="D82" s="8">
        <v>14284</v>
      </c>
      <c r="E82" s="9">
        <v>-28.4957178795689</v>
      </c>
      <c r="F82" s="10">
        <f t="shared" ref="F82" si="77">E82-E83</f>
        <v>4.3926589338209965</v>
      </c>
      <c r="G82" s="10">
        <f t="shared" ref="G82" si="78">(F82/68)*-1</f>
        <v>-6.4597925497367592E-2</v>
      </c>
      <c r="H82" s="12"/>
    </row>
    <row r="83" spans="1:8" x14ac:dyDescent="0.25">
      <c r="A83" s="7">
        <v>135</v>
      </c>
      <c r="B83" s="7">
        <v>51</v>
      </c>
      <c r="C83" s="7">
        <v>4</v>
      </c>
      <c r="D83" s="8">
        <v>39082</v>
      </c>
      <c r="E83" s="9">
        <v>-32.888376813389897</v>
      </c>
      <c r="F83" s="10"/>
      <c r="G83" s="13"/>
      <c r="H83" s="12"/>
    </row>
    <row r="84" spans="1:8" x14ac:dyDescent="0.25">
      <c r="A84" s="14">
        <v>138</v>
      </c>
      <c r="B84" s="14">
        <v>53</v>
      </c>
      <c r="C84" s="14">
        <v>4</v>
      </c>
      <c r="D84" s="15">
        <v>14284</v>
      </c>
      <c r="E84" s="16">
        <v>-33.619872209235503</v>
      </c>
      <c r="F84" s="17">
        <f t="shared" ref="F84" si="79">E84-E85</f>
        <v>2.4237518244094005</v>
      </c>
      <c r="G84" s="17">
        <f t="shared" ref="G84" si="80">(F84/68)*-1</f>
        <v>-3.5643409182491183E-2</v>
      </c>
      <c r="H84" s="12"/>
    </row>
    <row r="85" spans="1:8" x14ac:dyDescent="0.25">
      <c r="A85" s="14">
        <v>139</v>
      </c>
      <c r="B85" s="14">
        <v>53</v>
      </c>
      <c r="C85" s="14">
        <v>4</v>
      </c>
      <c r="D85" s="15">
        <v>39082</v>
      </c>
      <c r="E85" s="16">
        <v>-36.043624033644903</v>
      </c>
      <c r="F85" s="17"/>
      <c r="G85" s="18"/>
      <c r="H85" s="12"/>
    </row>
    <row r="86" spans="1:8" x14ac:dyDescent="0.25">
      <c r="A86" s="7">
        <v>140</v>
      </c>
      <c r="B86" s="7">
        <v>54</v>
      </c>
      <c r="C86" s="7">
        <v>4</v>
      </c>
      <c r="D86" s="8">
        <v>14284</v>
      </c>
      <c r="E86" s="9">
        <v>-33.492641026126996</v>
      </c>
      <c r="F86" s="10">
        <f t="shared" ref="F86" si="81">E86-E87</f>
        <v>3.3919280597327059</v>
      </c>
      <c r="G86" s="10">
        <f t="shared" ref="G86" si="82">(F86/68)*-1</f>
        <v>-4.9881294996069206E-2</v>
      </c>
      <c r="H86" s="12"/>
    </row>
    <row r="87" spans="1:8" x14ac:dyDescent="0.25">
      <c r="A87" s="7">
        <v>141</v>
      </c>
      <c r="B87" s="7">
        <v>54</v>
      </c>
      <c r="C87" s="7">
        <v>4</v>
      </c>
      <c r="D87" s="8">
        <v>39082</v>
      </c>
      <c r="E87" s="9">
        <v>-36.884569085859702</v>
      </c>
      <c r="F87" s="10"/>
      <c r="G87" s="13"/>
      <c r="H87" s="12"/>
    </row>
    <row r="88" spans="1:8" x14ac:dyDescent="0.25">
      <c r="A88" s="14">
        <v>142</v>
      </c>
      <c r="B88" s="14">
        <v>55</v>
      </c>
      <c r="C88" s="14">
        <v>4</v>
      </c>
      <c r="D88" s="15">
        <v>14284</v>
      </c>
      <c r="E88" s="16">
        <v>-32.140992859333302</v>
      </c>
      <c r="F88" s="17">
        <f t="shared" ref="F88" si="83">E88-E89</f>
        <v>2.760224555800896</v>
      </c>
      <c r="G88" s="17">
        <f t="shared" ref="G88" si="84">(F88/68)*-1</f>
        <v>-4.0591537585307293E-2</v>
      </c>
      <c r="H88" s="12"/>
    </row>
    <row r="89" spans="1:8" x14ac:dyDescent="0.25">
      <c r="A89" s="14">
        <v>143</v>
      </c>
      <c r="B89" s="14">
        <v>55</v>
      </c>
      <c r="C89" s="14">
        <v>4</v>
      </c>
      <c r="D89" s="15">
        <v>39082</v>
      </c>
      <c r="E89" s="16">
        <v>-34.901217415134198</v>
      </c>
      <c r="F89" s="17"/>
      <c r="G89" s="18"/>
      <c r="H89" s="12"/>
    </row>
    <row r="90" spans="1:8" x14ac:dyDescent="0.25">
      <c r="A90" s="7">
        <v>144</v>
      </c>
      <c r="B90" s="7">
        <v>66</v>
      </c>
      <c r="C90" s="7">
        <v>4</v>
      </c>
      <c r="D90" s="8">
        <v>14284</v>
      </c>
      <c r="E90" s="9">
        <v>-19.560187784042199</v>
      </c>
      <c r="F90" s="10">
        <f t="shared" ref="F90" si="85">E90-E91</f>
        <v>3.4497425556513015</v>
      </c>
      <c r="G90" s="10">
        <f t="shared" ref="G90" si="86">(F90/68)*-1</f>
        <v>-5.0731508171342671E-2</v>
      </c>
      <c r="H90" s="12"/>
    </row>
    <row r="91" spans="1:8" x14ac:dyDescent="0.25">
      <c r="A91" s="7">
        <v>145</v>
      </c>
      <c r="B91" s="7">
        <v>66</v>
      </c>
      <c r="C91" s="7">
        <v>4</v>
      </c>
      <c r="D91" s="8">
        <v>39082</v>
      </c>
      <c r="E91" s="9">
        <v>-23.009930339693501</v>
      </c>
      <c r="F91" s="10"/>
      <c r="G91" s="13"/>
      <c r="H91" s="12"/>
    </row>
    <row r="92" spans="1:8" x14ac:dyDescent="0.25">
      <c r="A92" s="14">
        <v>146</v>
      </c>
      <c r="B92" s="14">
        <v>67</v>
      </c>
      <c r="C92" s="14">
        <v>4</v>
      </c>
      <c r="D92" s="15">
        <v>14284</v>
      </c>
      <c r="E92" s="16">
        <v>-15.926270615299</v>
      </c>
      <c r="F92" s="17">
        <f t="shared" ref="F92" si="87">E92-E93</f>
        <v>3.7021611167796991</v>
      </c>
      <c r="G92" s="17">
        <f t="shared" ref="G92" si="88">(F92/68)*-1</f>
        <v>-5.4443545834995576E-2</v>
      </c>
      <c r="H92" s="12"/>
    </row>
    <row r="93" spans="1:8" x14ac:dyDescent="0.25">
      <c r="A93" s="14">
        <v>147</v>
      </c>
      <c r="B93" s="14">
        <v>67</v>
      </c>
      <c r="C93" s="14">
        <v>4</v>
      </c>
      <c r="D93" s="15">
        <v>39082</v>
      </c>
      <c r="E93" s="16">
        <v>-19.628431732078699</v>
      </c>
      <c r="F93" s="17"/>
      <c r="G93" s="18"/>
      <c r="H93" s="12"/>
    </row>
    <row r="94" spans="1:8" x14ac:dyDescent="0.25">
      <c r="A94" s="7">
        <v>148</v>
      </c>
      <c r="B94" s="7">
        <v>68</v>
      </c>
      <c r="C94" s="7">
        <v>4</v>
      </c>
      <c r="D94" s="8">
        <v>14284</v>
      </c>
      <c r="E94" s="9">
        <v>-12.6878975839109</v>
      </c>
      <c r="F94" s="10">
        <f t="shared" ref="F94" si="89">E94-E95</f>
        <v>5.2973417673768992</v>
      </c>
      <c r="G94" s="10">
        <f t="shared" ref="G94" si="90">(F94/68)*-1</f>
        <v>-7.7902084814366168E-2</v>
      </c>
      <c r="H94" s="12"/>
    </row>
    <row r="95" spans="1:8" x14ac:dyDescent="0.25">
      <c r="A95" s="7">
        <v>149</v>
      </c>
      <c r="B95" s="7">
        <v>68</v>
      </c>
      <c r="C95" s="7">
        <v>4</v>
      </c>
      <c r="D95" s="8">
        <v>39082</v>
      </c>
      <c r="E95" s="9">
        <v>-17.985239351287799</v>
      </c>
      <c r="F95" s="10"/>
      <c r="G95" s="13"/>
      <c r="H95" s="12"/>
    </row>
    <row r="96" spans="1:8" x14ac:dyDescent="0.25">
      <c r="A96" s="14">
        <v>150</v>
      </c>
      <c r="B96" s="14">
        <v>69</v>
      </c>
      <c r="C96" s="14">
        <v>4</v>
      </c>
      <c r="D96" s="15">
        <v>14284</v>
      </c>
      <c r="E96" s="16">
        <v>-11.501578515660499</v>
      </c>
      <c r="F96" s="17">
        <f t="shared" ref="F96" si="91">E96-E97</f>
        <v>5.0165765988363002</v>
      </c>
      <c r="G96" s="17">
        <f t="shared" ref="G96" si="92">(F96/68)*-1</f>
        <v>-7.3773185277004411E-2</v>
      </c>
    </row>
    <row r="97" spans="1:7" x14ac:dyDescent="0.25">
      <c r="A97" s="14">
        <v>151</v>
      </c>
      <c r="B97" s="14">
        <v>69</v>
      </c>
      <c r="C97" s="14">
        <v>4</v>
      </c>
      <c r="D97" s="15">
        <v>39082</v>
      </c>
      <c r="E97" s="16">
        <v>-16.5181551144968</v>
      </c>
      <c r="F97" s="17"/>
      <c r="G97" s="18"/>
    </row>
    <row r="98" spans="1:7" x14ac:dyDescent="0.25">
      <c r="A98" s="7">
        <v>152</v>
      </c>
      <c r="B98" s="7">
        <v>74</v>
      </c>
      <c r="C98" s="7">
        <v>4</v>
      </c>
      <c r="D98" s="8">
        <v>14284</v>
      </c>
      <c r="E98" s="9">
        <v>-7.8750344639451599</v>
      </c>
      <c r="F98" s="10">
        <f t="shared" ref="F98" si="93">E98-E99</f>
        <v>4.7619996468866406</v>
      </c>
      <c r="G98" s="10">
        <f t="shared" ref="G98" si="94">(F98/68)*-1</f>
        <v>-7.0029406571862365E-2</v>
      </c>
    </row>
    <row r="99" spans="1:7" x14ac:dyDescent="0.25">
      <c r="A99" s="7">
        <v>154</v>
      </c>
      <c r="B99" s="7">
        <v>74</v>
      </c>
      <c r="C99" s="7">
        <v>4</v>
      </c>
      <c r="D99" s="8">
        <v>39082</v>
      </c>
      <c r="E99" s="9">
        <v>-12.637034110831801</v>
      </c>
      <c r="F99" s="10"/>
      <c r="G99" s="13"/>
    </row>
    <row r="100" spans="1:7" x14ac:dyDescent="0.25">
      <c r="A100" s="14">
        <v>155</v>
      </c>
      <c r="B100" s="14">
        <v>75</v>
      </c>
      <c r="C100" s="14">
        <v>4</v>
      </c>
      <c r="D100" s="15">
        <v>14284</v>
      </c>
      <c r="E100" s="16">
        <v>-8.4155550602964695</v>
      </c>
      <c r="F100" s="17">
        <f t="shared" ref="F100" si="95">E100-E101</f>
        <v>4.9822704562547298</v>
      </c>
      <c r="G100" s="17">
        <f t="shared" ref="G100" si="96">(F100/68)*-1</f>
        <v>-7.3268683180216621E-2</v>
      </c>
    </row>
    <row r="101" spans="1:7" x14ac:dyDescent="0.25">
      <c r="A101" s="14">
        <v>157</v>
      </c>
      <c r="B101" s="14">
        <v>75</v>
      </c>
      <c r="C101" s="14">
        <v>4</v>
      </c>
      <c r="D101" s="15">
        <v>39082</v>
      </c>
      <c r="E101" s="16">
        <v>-13.397825516551199</v>
      </c>
      <c r="F101" s="17"/>
      <c r="G101" s="18"/>
    </row>
    <row r="102" spans="1:7" x14ac:dyDescent="0.25">
      <c r="A102" s="7">
        <v>158</v>
      </c>
      <c r="B102" s="7">
        <v>76</v>
      </c>
      <c r="C102" s="7">
        <v>4</v>
      </c>
      <c r="D102" s="8">
        <v>14284</v>
      </c>
      <c r="E102" s="9">
        <v>-9.9421117545372901</v>
      </c>
      <c r="F102" s="10">
        <f t="shared" ref="F102" si="97">E102-E103</f>
        <v>4.854918851286909</v>
      </c>
      <c r="G102" s="10">
        <f t="shared" ref="G102" si="98">(F102/68)*-1</f>
        <v>-7.1395865460101599E-2</v>
      </c>
    </row>
    <row r="103" spans="1:7" x14ac:dyDescent="0.25">
      <c r="A103" s="7">
        <v>160</v>
      </c>
      <c r="B103" s="7">
        <v>76</v>
      </c>
      <c r="C103" s="7">
        <v>4</v>
      </c>
      <c r="D103" s="8">
        <v>39082</v>
      </c>
      <c r="E103" s="9">
        <v>-14.797030605824199</v>
      </c>
      <c r="F103" s="10"/>
      <c r="G103" s="13"/>
    </row>
    <row r="104" spans="1:7" x14ac:dyDescent="0.25">
      <c r="A104" s="14">
        <v>161</v>
      </c>
      <c r="B104" s="14">
        <v>77</v>
      </c>
      <c r="C104" s="14">
        <v>4</v>
      </c>
      <c r="D104" s="15">
        <v>14284</v>
      </c>
      <c r="E104" s="16">
        <v>-15.338386018078801</v>
      </c>
      <c r="F104" s="17">
        <f t="shared" ref="F104" si="99">E104-E105</f>
        <v>1.5315001621390998</v>
      </c>
      <c r="G104" s="17">
        <f t="shared" ref="G104" si="100">(F104/68)*-1</f>
        <v>-2.2522061207927938E-2</v>
      </c>
    </row>
    <row r="105" spans="1:7" x14ac:dyDescent="0.25">
      <c r="A105" s="14">
        <v>163</v>
      </c>
      <c r="B105" s="14">
        <v>77</v>
      </c>
      <c r="C105" s="14">
        <v>4</v>
      </c>
      <c r="D105" s="15">
        <v>39082</v>
      </c>
      <c r="E105" s="16">
        <v>-16.8698861802179</v>
      </c>
      <c r="F105" s="17"/>
      <c r="G105" s="18"/>
    </row>
    <row r="106" spans="1:7" x14ac:dyDescent="0.25">
      <c r="A106" s="7">
        <v>164</v>
      </c>
      <c r="B106" s="7">
        <v>78</v>
      </c>
      <c r="C106" s="7">
        <v>4</v>
      </c>
      <c r="D106" s="8">
        <v>14284</v>
      </c>
      <c r="E106" s="9">
        <v>-20.466862964732702</v>
      </c>
      <c r="F106" s="10">
        <f t="shared" ref="F106" si="101">E106-E107</f>
        <v>0.57398838667989693</v>
      </c>
      <c r="G106" s="10">
        <f t="shared" ref="G106" si="102">(F106/68)*-1</f>
        <v>-8.4410056864690722E-3</v>
      </c>
    </row>
    <row r="107" spans="1:7" x14ac:dyDescent="0.25">
      <c r="A107" s="7">
        <v>166</v>
      </c>
      <c r="B107" s="7">
        <v>78</v>
      </c>
      <c r="C107" s="7">
        <v>4</v>
      </c>
      <c r="D107" s="8">
        <v>39082</v>
      </c>
      <c r="E107" s="9">
        <v>-21.040851351412599</v>
      </c>
      <c r="F107" s="10"/>
      <c r="G107" s="13"/>
    </row>
    <row r="108" spans="1:7" x14ac:dyDescent="0.25">
      <c r="A108" s="14">
        <v>167</v>
      </c>
      <c r="B108" s="14">
        <v>79</v>
      </c>
      <c r="C108" s="14">
        <v>4</v>
      </c>
      <c r="D108" s="15">
        <v>14284</v>
      </c>
      <c r="E108" s="16">
        <v>-26.649641000095301</v>
      </c>
      <c r="F108" s="17">
        <f t="shared" ref="F108" si="103">E108-E109</f>
        <v>3.2920578320849998</v>
      </c>
      <c r="G108" s="17">
        <f t="shared" ref="G108" si="104">(F108/68)*-1</f>
        <v>-4.8412615177720587E-2</v>
      </c>
    </row>
    <row r="109" spans="1:7" x14ac:dyDescent="0.25">
      <c r="A109" s="14">
        <v>169</v>
      </c>
      <c r="B109" s="14">
        <v>79</v>
      </c>
      <c r="C109" s="14">
        <v>4</v>
      </c>
      <c r="D109" s="15">
        <v>39082</v>
      </c>
      <c r="E109" s="16">
        <v>-29.9416988321803</v>
      </c>
      <c r="F109" s="17"/>
      <c r="G109" s="18"/>
    </row>
    <row r="110" spans="1:7" x14ac:dyDescent="0.25">
      <c r="A110" s="7">
        <v>170</v>
      </c>
      <c r="B110" s="7">
        <v>80</v>
      </c>
      <c r="C110" s="7">
        <v>4</v>
      </c>
      <c r="D110" s="8">
        <v>14284</v>
      </c>
      <c r="E110" s="9">
        <v>-29.502441002247199</v>
      </c>
      <c r="F110" s="10">
        <f t="shared" ref="F110" si="105">E110-E111</f>
        <v>2.9566011682110975</v>
      </c>
      <c r="G110" s="10">
        <f t="shared" ref="G110" si="106">(F110/68)*-1</f>
        <v>-4.3479428944280848E-2</v>
      </c>
    </row>
    <row r="111" spans="1:7" x14ac:dyDescent="0.25">
      <c r="A111" s="7">
        <v>172</v>
      </c>
      <c r="B111" s="7">
        <v>80</v>
      </c>
      <c r="C111" s="7">
        <v>4</v>
      </c>
      <c r="D111" s="8">
        <v>39082</v>
      </c>
      <c r="E111" s="9">
        <v>-32.459042170458297</v>
      </c>
      <c r="F111" s="10"/>
      <c r="G111" s="13"/>
    </row>
    <row r="112" spans="1:7" x14ac:dyDescent="0.25">
      <c r="A112" s="14">
        <v>173</v>
      </c>
      <c r="B112" s="14">
        <v>81</v>
      </c>
      <c r="C112" s="14">
        <v>4</v>
      </c>
      <c r="D112" s="15">
        <v>14284</v>
      </c>
      <c r="E112" s="16">
        <v>-31.1949055602994</v>
      </c>
      <c r="F112" s="17">
        <f t="shared" ref="F112" si="107">E112-E113</f>
        <v>2.4864677035747995</v>
      </c>
      <c r="G112" s="17">
        <f t="shared" ref="G112" si="108">(F112/68)*-1</f>
        <v>-3.6565701523158814E-2</v>
      </c>
    </row>
    <row r="113" spans="1:7" x14ac:dyDescent="0.25">
      <c r="A113" s="14">
        <v>175</v>
      </c>
      <c r="B113" s="14">
        <v>81</v>
      </c>
      <c r="C113" s="14">
        <v>4</v>
      </c>
      <c r="D113" s="15">
        <v>39082</v>
      </c>
      <c r="E113" s="16">
        <v>-33.6813732638742</v>
      </c>
      <c r="F113" s="17"/>
      <c r="G113" s="18"/>
    </row>
    <row r="114" spans="1:7" x14ac:dyDescent="0.25">
      <c r="A114" s="7">
        <v>176</v>
      </c>
      <c r="B114" s="7">
        <v>82</v>
      </c>
      <c r="C114" s="7">
        <v>4</v>
      </c>
      <c r="D114" s="8">
        <v>14284</v>
      </c>
      <c r="E114" s="9">
        <v>-33.660499152052402</v>
      </c>
      <c r="F114" s="10">
        <f t="shared" ref="F114" si="109">E114-E115</f>
        <v>1.3542613645953949</v>
      </c>
      <c r="G114" s="10">
        <f t="shared" ref="G114" si="110">(F114/68)*-1</f>
        <v>-1.9915608302873453E-2</v>
      </c>
    </row>
    <row r="115" spans="1:7" x14ac:dyDescent="0.25">
      <c r="A115" s="7">
        <v>178</v>
      </c>
      <c r="B115" s="7">
        <v>82</v>
      </c>
      <c r="C115" s="7">
        <v>4</v>
      </c>
      <c r="D115" s="8">
        <v>39082</v>
      </c>
      <c r="E115" s="9">
        <v>-35.014760516647797</v>
      </c>
      <c r="F115" s="10"/>
      <c r="G115" s="13"/>
    </row>
    <row r="116" spans="1:7" x14ac:dyDescent="0.25">
      <c r="A116" s="14">
        <v>181</v>
      </c>
      <c r="B116" s="14">
        <v>87</v>
      </c>
      <c r="C116" s="14">
        <v>4</v>
      </c>
      <c r="D116" s="15">
        <v>14284</v>
      </c>
      <c r="E116" s="16">
        <v>-32.664205481949097</v>
      </c>
      <c r="F116" s="17">
        <f t="shared" ref="F116" si="111">E116-E117</f>
        <v>5.9185070677589025</v>
      </c>
      <c r="G116" s="17">
        <f t="shared" ref="G116" si="112">(F116/68)*-1</f>
        <v>-8.7036868643513274E-2</v>
      </c>
    </row>
    <row r="117" spans="1:7" x14ac:dyDescent="0.25">
      <c r="A117" s="14">
        <v>182</v>
      </c>
      <c r="B117" s="14">
        <v>87</v>
      </c>
      <c r="C117" s="14">
        <v>4</v>
      </c>
      <c r="D117" s="15">
        <v>39082</v>
      </c>
      <c r="E117" s="16">
        <v>-38.582712549707999</v>
      </c>
      <c r="F117" s="17"/>
      <c r="G117" s="18"/>
    </row>
    <row r="118" spans="1:7" x14ac:dyDescent="0.25">
      <c r="A118" s="7">
        <v>183</v>
      </c>
      <c r="B118" s="7">
        <v>88</v>
      </c>
      <c r="C118" s="7">
        <v>4</v>
      </c>
      <c r="D118" s="8">
        <v>14284</v>
      </c>
      <c r="E118" s="9">
        <v>-33.134866253930198</v>
      </c>
      <c r="F118" s="10">
        <f t="shared" ref="F118" si="113">E118-E119</f>
        <v>6.3622804377991002</v>
      </c>
      <c r="G118" s="10">
        <f t="shared" ref="G118" si="114">(F118/68)*-1</f>
        <v>-9.3562947614692651E-2</v>
      </c>
    </row>
    <row r="119" spans="1:7" x14ac:dyDescent="0.25">
      <c r="A119" s="7">
        <v>184</v>
      </c>
      <c r="B119" s="7">
        <v>88</v>
      </c>
      <c r="C119" s="7">
        <v>4</v>
      </c>
      <c r="D119" s="8">
        <v>39082</v>
      </c>
      <c r="E119" s="9">
        <v>-39.497146691729299</v>
      </c>
      <c r="F119" s="10"/>
      <c r="G119" s="13"/>
    </row>
    <row r="120" spans="1:7" x14ac:dyDescent="0.25">
      <c r="A120" s="14">
        <v>185</v>
      </c>
      <c r="B120" s="14">
        <v>89</v>
      </c>
      <c r="C120" s="14">
        <v>4</v>
      </c>
      <c r="D120" s="15">
        <v>14284</v>
      </c>
      <c r="E120" s="16">
        <v>-35.393726282572302</v>
      </c>
      <c r="F120" s="17">
        <f t="shared" ref="F120" si="115">E120-E121</f>
        <v>5.9152998964506978</v>
      </c>
      <c r="G120" s="17">
        <f t="shared" ref="G120" si="116">(F120/68)*-1</f>
        <v>-8.6989704359569084E-2</v>
      </c>
    </row>
    <row r="121" spans="1:7" x14ac:dyDescent="0.25">
      <c r="A121" s="14">
        <v>186</v>
      </c>
      <c r="B121" s="14">
        <v>89</v>
      </c>
      <c r="C121" s="14">
        <v>4</v>
      </c>
      <c r="D121" s="15">
        <v>39082</v>
      </c>
      <c r="E121" s="16">
        <v>-41.309026179023</v>
      </c>
      <c r="F121" s="17"/>
      <c r="G121" s="18"/>
    </row>
    <row r="122" spans="1:7" x14ac:dyDescent="0.25">
      <c r="A122" s="7">
        <v>187</v>
      </c>
      <c r="B122" s="7">
        <v>93</v>
      </c>
      <c r="C122" s="7">
        <v>5</v>
      </c>
      <c r="D122" s="8">
        <v>14284</v>
      </c>
      <c r="E122" s="9">
        <v>-19.552904348441398</v>
      </c>
      <c r="F122" s="10">
        <f t="shared" ref="F122" si="117">E122-E123</f>
        <v>-3.0422301581109998</v>
      </c>
      <c r="G122" s="10">
        <f t="shared" ref="G122" si="118">(F122/68)*-1</f>
        <v>4.4738678795749998E-2</v>
      </c>
    </row>
    <row r="123" spans="1:7" x14ac:dyDescent="0.25">
      <c r="A123" s="7">
        <v>189</v>
      </c>
      <c r="B123" s="7">
        <v>93</v>
      </c>
      <c r="C123" s="7">
        <v>5</v>
      </c>
      <c r="D123" s="8">
        <v>39082</v>
      </c>
      <c r="E123" s="9">
        <v>-16.510674190330398</v>
      </c>
      <c r="F123" s="10"/>
      <c r="G123" s="13"/>
    </row>
    <row r="124" spans="1:7" x14ac:dyDescent="0.25">
      <c r="A124" s="14">
        <v>190</v>
      </c>
      <c r="B124" s="14">
        <v>94</v>
      </c>
      <c r="C124" s="14">
        <v>5</v>
      </c>
      <c r="D124" s="15">
        <v>14284</v>
      </c>
      <c r="E124" s="16">
        <v>-21.2433782701832</v>
      </c>
      <c r="F124" s="17">
        <f t="shared" ref="F124" si="119">E124-E125</f>
        <v>1.3879786232634999</v>
      </c>
      <c r="G124" s="17">
        <f t="shared" ref="G124" si="120">(F124/68)*-1</f>
        <v>-2.0411450342110293E-2</v>
      </c>
    </row>
    <row r="125" spans="1:7" x14ac:dyDescent="0.25">
      <c r="A125" s="14">
        <v>192</v>
      </c>
      <c r="B125" s="14">
        <v>94</v>
      </c>
      <c r="C125" s="14">
        <v>5</v>
      </c>
      <c r="D125" s="15">
        <v>39082</v>
      </c>
      <c r="E125" s="16">
        <v>-22.6313568934467</v>
      </c>
      <c r="F125" s="17"/>
      <c r="G125" s="18"/>
    </row>
    <row r="126" spans="1:7" x14ac:dyDescent="0.25">
      <c r="A126" s="7">
        <v>193</v>
      </c>
      <c r="B126" s="7">
        <v>95</v>
      </c>
      <c r="C126" s="7">
        <v>5</v>
      </c>
      <c r="D126" s="8">
        <v>14284</v>
      </c>
      <c r="E126" s="9">
        <v>-22.8681522541542</v>
      </c>
      <c r="F126" s="10">
        <f t="shared" ref="F126" si="121">E126-E127</f>
        <v>5.4644504596607</v>
      </c>
      <c r="G126" s="10">
        <f t="shared" ref="G126" si="122">(F126/68)*-1</f>
        <v>-8.0359565583245585E-2</v>
      </c>
    </row>
    <row r="127" spans="1:7" x14ac:dyDescent="0.25">
      <c r="A127" s="7">
        <v>195</v>
      </c>
      <c r="B127" s="7">
        <v>95</v>
      </c>
      <c r="C127" s="7">
        <v>5</v>
      </c>
      <c r="D127" s="8">
        <v>39082</v>
      </c>
      <c r="E127" s="9">
        <v>-28.3326027138149</v>
      </c>
      <c r="F127" s="10"/>
      <c r="G127" s="13"/>
    </row>
    <row r="128" spans="1:7" x14ac:dyDescent="0.25">
      <c r="A128" s="14">
        <v>196</v>
      </c>
      <c r="B128" s="14">
        <v>96</v>
      </c>
      <c r="C128" s="14">
        <v>5</v>
      </c>
      <c r="D128" s="15">
        <v>14284</v>
      </c>
      <c r="E128" s="16">
        <v>-23.150746104633601</v>
      </c>
      <c r="F128" s="17">
        <f t="shared" ref="F128" si="123">E128-E129</f>
        <v>5.9424612170957971</v>
      </c>
      <c r="G128" s="17">
        <f t="shared" ref="G128" si="124">(F128/68)*-1</f>
        <v>-8.7389135545526422E-2</v>
      </c>
    </row>
    <row r="129" spans="1:7" x14ac:dyDescent="0.25">
      <c r="A129" s="14">
        <v>198</v>
      </c>
      <c r="B129" s="14">
        <v>96</v>
      </c>
      <c r="C129" s="14">
        <v>5</v>
      </c>
      <c r="D129" s="15">
        <v>39082</v>
      </c>
      <c r="E129" s="16">
        <v>-29.093207321729398</v>
      </c>
      <c r="F129" s="17"/>
      <c r="G129" s="18"/>
    </row>
    <row r="130" spans="1:7" x14ac:dyDescent="0.25">
      <c r="A130" s="7">
        <v>199</v>
      </c>
      <c r="B130" s="7">
        <v>97</v>
      </c>
      <c r="C130" s="7">
        <v>5</v>
      </c>
      <c r="D130" s="8">
        <v>14284</v>
      </c>
      <c r="E130" s="9">
        <v>-22.822089245579399</v>
      </c>
      <c r="F130" s="10">
        <f t="shared" ref="F130" si="125">E130-E131</f>
        <v>6.0734572942778016</v>
      </c>
      <c r="G130" s="10">
        <f t="shared" ref="G130" si="126">(F130/68)*-1</f>
        <v>-8.9315548445261794E-2</v>
      </c>
    </row>
    <row r="131" spans="1:7" x14ac:dyDescent="0.25">
      <c r="A131" s="7">
        <v>201</v>
      </c>
      <c r="B131" s="7">
        <v>97</v>
      </c>
      <c r="C131" s="7">
        <v>5</v>
      </c>
      <c r="D131" s="8">
        <v>39082</v>
      </c>
      <c r="E131" s="9">
        <v>-28.8955465398572</v>
      </c>
      <c r="F131" s="10"/>
      <c r="G131" s="13"/>
    </row>
    <row r="132" spans="1:7" x14ac:dyDescent="0.25">
      <c r="A132" s="14">
        <v>202</v>
      </c>
      <c r="B132" s="14">
        <v>98</v>
      </c>
      <c r="C132" s="14">
        <v>5</v>
      </c>
      <c r="D132" s="15">
        <v>14284</v>
      </c>
      <c r="E132" s="16">
        <v>-22.178246480185202</v>
      </c>
      <c r="F132" s="17">
        <f t="shared" ref="F132" si="127">E132-E133</f>
        <v>6.9247703603609985</v>
      </c>
      <c r="G132" s="17">
        <f t="shared" ref="G132" si="128">(F132/68)*-1</f>
        <v>-0.10183485824060291</v>
      </c>
    </row>
    <row r="133" spans="1:7" x14ac:dyDescent="0.25">
      <c r="A133" s="14">
        <v>204</v>
      </c>
      <c r="B133" s="14">
        <v>98</v>
      </c>
      <c r="C133" s="14">
        <v>5</v>
      </c>
      <c r="D133" s="15">
        <v>39082</v>
      </c>
      <c r="E133" s="16">
        <v>-29.1030168405462</v>
      </c>
      <c r="F133" s="17"/>
      <c r="G133" s="18"/>
    </row>
    <row r="134" spans="1:7" x14ac:dyDescent="0.25">
      <c r="A134" s="7">
        <v>205</v>
      </c>
      <c r="B134" s="7">
        <v>99</v>
      </c>
      <c r="C134" s="7">
        <v>5</v>
      </c>
      <c r="D134" s="8">
        <v>14284</v>
      </c>
      <c r="E134" s="9">
        <v>-22.557103973754</v>
      </c>
      <c r="F134" s="10">
        <f t="shared" ref="F134" si="129">E134-E135</f>
        <v>5.8001345652884986</v>
      </c>
      <c r="G134" s="10">
        <f t="shared" ref="G134" si="130">(F134/68)*-1</f>
        <v>-8.5296096548360276E-2</v>
      </c>
    </row>
    <row r="135" spans="1:7" x14ac:dyDescent="0.25">
      <c r="A135" s="7">
        <v>207</v>
      </c>
      <c r="B135" s="7">
        <v>99</v>
      </c>
      <c r="C135" s="7">
        <v>5</v>
      </c>
      <c r="D135" s="8">
        <v>39082</v>
      </c>
      <c r="E135" s="9">
        <v>-28.357238539042498</v>
      </c>
      <c r="F135" s="10"/>
      <c r="G135" s="13"/>
    </row>
    <row r="136" spans="1:7" x14ac:dyDescent="0.25">
      <c r="A136" s="14">
        <v>208</v>
      </c>
      <c r="B136" s="14">
        <v>100</v>
      </c>
      <c r="C136" s="14">
        <v>5</v>
      </c>
      <c r="D136" s="15">
        <v>14284</v>
      </c>
      <c r="E136" s="16">
        <v>-22.3018877582127</v>
      </c>
      <c r="F136" s="17">
        <f t="shared" ref="F136" si="131">E136-E137</f>
        <v>4.8228468895378001</v>
      </c>
      <c r="G136" s="17">
        <f t="shared" ref="G136" si="132">(F136/68)*-1</f>
        <v>-7.0924218963791183E-2</v>
      </c>
    </row>
    <row r="137" spans="1:7" x14ac:dyDescent="0.25">
      <c r="A137" s="14">
        <v>210</v>
      </c>
      <c r="B137" s="14">
        <v>100</v>
      </c>
      <c r="C137" s="14">
        <v>5</v>
      </c>
      <c r="D137" s="15">
        <v>39082</v>
      </c>
      <c r="E137" s="16">
        <v>-27.1247346477505</v>
      </c>
      <c r="F137" s="17"/>
      <c r="G137" s="18"/>
    </row>
    <row r="138" spans="1:7" x14ac:dyDescent="0.25">
      <c r="A138" s="7">
        <v>213</v>
      </c>
      <c r="B138" s="7">
        <v>102</v>
      </c>
      <c r="C138" s="7">
        <v>5</v>
      </c>
      <c r="D138" s="8">
        <v>14284</v>
      </c>
      <c r="E138" s="9">
        <v>-20.873751435320099</v>
      </c>
      <c r="F138" s="10">
        <f t="shared" ref="F138" si="133">E138-E139</f>
        <v>5.0922389856650021</v>
      </c>
      <c r="G138" s="10">
        <f t="shared" ref="G138" si="134">(F138/68)*-1</f>
        <v>-7.4885867436250031E-2</v>
      </c>
    </row>
    <row r="139" spans="1:7" x14ac:dyDescent="0.25">
      <c r="A139" s="7">
        <v>215</v>
      </c>
      <c r="B139" s="7">
        <v>102</v>
      </c>
      <c r="C139" s="7">
        <v>5</v>
      </c>
      <c r="D139" s="8">
        <v>39082</v>
      </c>
      <c r="E139" s="9">
        <v>-25.965990420985101</v>
      </c>
      <c r="F139" s="10"/>
      <c r="G139" s="13"/>
    </row>
    <row r="140" spans="1:7" x14ac:dyDescent="0.25">
      <c r="A140" s="14">
        <v>216</v>
      </c>
      <c r="B140" s="14">
        <v>103</v>
      </c>
      <c r="C140" s="14">
        <v>5</v>
      </c>
      <c r="D140" s="15">
        <v>14284</v>
      </c>
      <c r="E140" s="16">
        <v>-20.510631340757801</v>
      </c>
      <c r="F140" s="17">
        <f t="shared" ref="F140" si="135">E140-E141</f>
        <v>7.4103109791352004</v>
      </c>
      <c r="G140" s="17">
        <f t="shared" ref="G140" si="136">(F140/68)*-1</f>
        <v>-0.10897516145787059</v>
      </c>
    </row>
    <row r="141" spans="1:7" x14ac:dyDescent="0.25">
      <c r="A141" s="14">
        <v>218</v>
      </c>
      <c r="B141" s="14">
        <v>103</v>
      </c>
      <c r="C141" s="14">
        <v>5</v>
      </c>
      <c r="D141" s="15">
        <v>39082</v>
      </c>
      <c r="E141" s="16">
        <v>-27.920942319893001</v>
      </c>
      <c r="F141" s="17"/>
      <c r="G141" s="18"/>
    </row>
    <row r="142" spans="1:7" x14ac:dyDescent="0.25">
      <c r="A142" s="7">
        <v>221</v>
      </c>
      <c r="B142" s="7">
        <v>105</v>
      </c>
      <c r="C142" s="7">
        <v>5</v>
      </c>
      <c r="D142" s="8">
        <v>14284</v>
      </c>
      <c r="E142" s="9">
        <v>-21.227102473656199</v>
      </c>
      <c r="F142" s="10">
        <f t="shared" ref="F142" si="137">E142-E143</f>
        <v>11.9622672878244</v>
      </c>
      <c r="G142" s="10">
        <f t="shared" ref="G142" si="138">(F142/68)*-1</f>
        <v>-0.17591569540918234</v>
      </c>
    </row>
    <row r="143" spans="1:7" x14ac:dyDescent="0.25">
      <c r="A143" s="7">
        <v>223</v>
      </c>
      <c r="B143" s="7">
        <v>105</v>
      </c>
      <c r="C143" s="7">
        <v>5</v>
      </c>
      <c r="D143" s="8">
        <v>39082</v>
      </c>
      <c r="E143" s="9">
        <v>-33.189369761480599</v>
      </c>
      <c r="F143" s="10"/>
      <c r="G143" s="13"/>
    </row>
    <row r="144" spans="1:7" x14ac:dyDescent="0.25">
      <c r="A144" s="14">
        <v>224</v>
      </c>
      <c r="B144" s="14">
        <v>106</v>
      </c>
      <c r="C144" s="14">
        <v>5</v>
      </c>
      <c r="D144" s="15">
        <v>14284</v>
      </c>
      <c r="E144" s="16">
        <v>-24.806101685482702</v>
      </c>
      <c r="F144" s="17">
        <f t="shared" ref="F144" si="139">E144-E145</f>
        <v>9.7975833218240993</v>
      </c>
      <c r="G144" s="17">
        <f t="shared" ref="G144" si="140">(F144/68)*-1</f>
        <v>-0.14408210767388382</v>
      </c>
    </row>
    <row r="145" spans="1:7" x14ac:dyDescent="0.25">
      <c r="A145" s="14">
        <v>226</v>
      </c>
      <c r="B145" s="14">
        <v>106</v>
      </c>
      <c r="C145" s="14">
        <v>5</v>
      </c>
      <c r="D145" s="15">
        <v>39082</v>
      </c>
      <c r="E145" s="16">
        <v>-34.603685007306801</v>
      </c>
      <c r="F145" s="17"/>
      <c r="G145" s="18"/>
    </row>
    <row r="146" spans="1:7" x14ac:dyDescent="0.25">
      <c r="A146" s="7">
        <v>227</v>
      </c>
      <c r="B146" s="7">
        <v>107</v>
      </c>
      <c r="C146" s="7">
        <v>5</v>
      </c>
      <c r="D146" s="8">
        <v>14284</v>
      </c>
      <c r="E146" s="9">
        <v>-28.379033737854499</v>
      </c>
      <c r="F146" s="10">
        <f t="shared" ref="F146" si="141">E146-E147</f>
        <v>6.9264664781481997</v>
      </c>
      <c r="G146" s="10">
        <f t="shared" ref="G146" si="142">(F146/68)*-1</f>
        <v>-0.10185980114923823</v>
      </c>
    </row>
    <row r="147" spans="1:7" x14ac:dyDescent="0.25">
      <c r="A147" s="7">
        <v>228</v>
      </c>
      <c r="B147" s="7">
        <v>107</v>
      </c>
      <c r="C147" s="7">
        <v>5</v>
      </c>
      <c r="D147" s="8">
        <v>39082</v>
      </c>
      <c r="E147" s="9">
        <v>-35.305500216002699</v>
      </c>
      <c r="F147" s="10"/>
      <c r="G147" s="13"/>
    </row>
    <row r="148" spans="1:7" x14ac:dyDescent="0.25">
      <c r="A148" s="14">
        <v>229</v>
      </c>
      <c r="B148" s="14">
        <v>108</v>
      </c>
      <c r="C148" s="14">
        <v>5</v>
      </c>
      <c r="D148" s="15">
        <v>14284</v>
      </c>
      <c r="E148" s="16">
        <v>-32.7412629239873</v>
      </c>
      <c r="F148" s="17">
        <f t="shared" ref="F148" si="143">E148-E149</f>
        <v>5.6745232910593018</v>
      </c>
      <c r="G148" s="17">
        <f t="shared" ref="G148" si="144">(F148/68)*-1</f>
        <v>-8.3448871927342669E-2</v>
      </c>
    </row>
    <row r="149" spans="1:7" x14ac:dyDescent="0.25">
      <c r="A149" s="14">
        <v>231</v>
      </c>
      <c r="B149" s="14">
        <v>108</v>
      </c>
      <c r="C149" s="14">
        <v>5</v>
      </c>
      <c r="D149" s="15">
        <v>39082</v>
      </c>
      <c r="E149" s="16">
        <v>-38.415786215046602</v>
      </c>
      <c r="F149" s="17"/>
      <c r="G149" s="18"/>
    </row>
    <row r="150" spans="1:7" x14ac:dyDescent="0.25">
      <c r="A150" s="7">
        <v>232</v>
      </c>
      <c r="B150" s="7">
        <v>109</v>
      </c>
      <c r="C150" s="7">
        <v>5</v>
      </c>
      <c r="D150" s="8">
        <v>14284</v>
      </c>
      <c r="E150" s="9">
        <v>-37.0077131901987</v>
      </c>
      <c r="F150" s="10">
        <f t="shared" ref="F150" si="145">E150-E151</f>
        <v>3.4373813396909014</v>
      </c>
      <c r="G150" s="10">
        <f t="shared" ref="G150" si="146">(F150/68)*-1</f>
        <v>-5.0549725583689725E-2</v>
      </c>
    </row>
    <row r="151" spans="1:7" x14ac:dyDescent="0.25">
      <c r="A151" s="7">
        <v>234</v>
      </c>
      <c r="B151" s="7">
        <v>109</v>
      </c>
      <c r="C151" s="7">
        <v>5</v>
      </c>
      <c r="D151" s="8">
        <v>39082</v>
      </c>
      <c r="E151" s="9">
        <v>-40.445094529889602</v>
      </c>
      <c r="F151" s="10"/>
      <c r="G151" s="13"/>
    </row>
    <row r="152" spans="1:7" x14ac:dyDescent="0.25">
      <c r="A152" s="14">
        <v>245</v>
      </c>
      <c r="B152" s="14">
        <v>115</v>
      </c>
      <c r="C152" s="14">
        <v>5</v>
      </c>
      <c r="D152" s="15">
        <v>14284</v>
      </c>
      <c r="E152" s="16">
        <v>-41.273683413026198</v>
      </c>
      <c r="F152" s="17">
        <f t="shared" ref="F152" si="147">E152-E153</f>
        <v>2.9112745433974041</v>
      </c>
      <c r="G152" s="17">
        <f t="shared" ref="G152" si="148">(F152/68)*-1</f>
        <v>-4.2812860932314768E-2</v>
      </c>
    </row>
    <row r="153" spans="1:7" x14ac:dyDescent="0.25">
      <c r="A153" s="14">
        <v>247</v>
      </c>
      <c r="B153" s="14">
        <v>115</v>
      </c>
      <c r="C153" s="14">
        <v>5</v>
      </c>
      <c r="D153" s="15">
        <v>39082</v>
      </c>
      <c r="E153" s="16">
        <v>-44.184957956423602</v>
      </c>
      <c r="F153" s="17"/>
      <c r="G153" s="18"/>
    </row>
    <row r="154" spans="1:7" x14ac:dyDescent="0.25">
      <c r="A154" s="7">
        <v>248</v>
      </c>
      <c r="B154" s="7">
        <v>116</v>
      </c>
      <c r="C154" s="7">
        <v>5</v>
      </c>
      <c r="D154" s="8">
        <v>14284</v>
      </c>
      <c r="E154" s="9">
        <v>-39.4890862265027</v>
      </c>
      <c r="F154" s="10">
        <f t="shared" ref="F154" si="149">E154-E155</f>
        <v>1.6287318679548974</v>
      </c>
      <c r="G154" s="10">
        <f t="shared" ref="G154" si="150">(F154/68)*-1</f>
        <v>-2.3951939234630844E-2</v>
      </c>
    </row>
    <row r="155" spans="1:7" x14ac:dyDescent="0.25">
      <c r="A155" s="7">
        <v>250</v>
      </c>
      <c r="B155" s="7">
        <v>116</v>
      </c>
      <c r="C155" s="7">
        <v>5</v>
      </c>
      <c r="D155" s="8">
        <v>39082</v>
      </c>
      <c r="E155" s="9">
        <v>-41.117818094457597</v>
      </c>
      <c r="F155" s="10"/>
      <c r="G155" s="13"/>
    </row>
    <row r="156" spans="1:7" x14ac:dyDescent="0.25">
      <c r="A156" s="14">
        <v>251</v>
      </c>
      <c r="B156" s="14">
        <v>118</v>
      </c>
      <c r="C156" s="14">
        <v>5</v>
      </c>
      <c r="D156" s="15">
        <v>14284</v>
      </c>
      <c r="E156" s="16">
        <v>-38.627272753529397</v>
      </c>
      <c r="F156" s="17">
        <f t="shared" ref="F156" si="151">E156-E157</f>
        <v>5.2217272186256025</v>
      </c>
      <c r="G156" s="17">
        <f t="shared" ref="G156" si="152">(F156/68)*-1</f>
        <v>-7.6790106156258864E-2</v>
      </c>
    </row>
    <row r="157" spans="1:7" x14ac:dyDescent="0.25">
      <c r="A157" s="14">
        <v>252</v>
      </c>
      <c r="B157" s="14">
        <v>118</v>
      </c>
      <c r="C157" s="14">
        <v>5</v>
      </c>
      <c r="D157" s="15">
        <v>39082</v>
      </c>
      <c r="E157" s="16">
        <v>-43.848999972154999</v>
      </c>
      <c r="F157" s="17"/>
      <c r="G157" s="18"/>
    </row>
    <row r="158" spans="1:7" x14ac:dyDescent="0.25">
      <c r="A158" s="7">
        <v>253</v>
      </c>
      <c r="B158" s="7">
        <v>119</v>
      </c>
      <c r="C158" s="7">
        <v>5</v>
      </c>
      <c r="D158" s="8">
        <v>14284</v>
      </c>
      <c r="E158" s="9">
        <v>-38.362000391573602</v>
      </c>
      <c r="F158" s="10">
        <f t="shared" ref="F158" si="153">E158-E159</f>
        <v>2.8376588377760967</v>
      </c>
      <c r="G158" s="10">
        <f t="shared" ref="G158" si="154">(F158/68)*-1</f>
        <v>-4.1730277026119068E-2</v>
      </c>
    </row>
    <row r="159" spans="1:7" x14ac:dyDescent="0.25">
      <c r="A159" s="7">
        <v>254</v>
      </c>
      <c r="B159" s="7">
        <v>119</v>
      </c>
      <c r="C159" s="7">
        <v>5</v>
      </c>
      <c r="D159" s="8">
        <v>39082</v>
      </c>
      <c r="E159" s="9">
        <v>-41.199659229349699</v>
      </c>
      <c r="F159" s="10"/>
      <c r="G159" s="13"/>
    </row>
    <row r="160" spans="1:7" x14ac:dyDescent="0.25">
      <c r="A160" s="14">
        <v>255</v>
      </c>
      <c r="B160" s="14">
        <v>120</v>
      </c>
      <c r="C160" s="14">
        <v>5</v>
      </c>
      <c r="D160" s="15">
        <v>14284</v>
      </c>
      <c r="E160" s="16">
        <v>-37.5800401657592</v>
      </c>
      <c r="F160" s="17">
        <f t="shared" ref="F160" si="155">E160-E161</f>
        <v>2.4207303487752014</v>
      </c>
      <c r="G160" s="17">
        <f t="shared" ref="G160" si="156">(F160/68)*-1</f>
        <v>-3.5598975717282377E-2</v>
      </c>
    </row>
    <row r="161" spans="1:7" x14ac:dyDescent="0.25">
      <c r="A161" s="14">
        <v>256</v>
      </c>
      <c r="B161" s="14">
        <v>120</v>
      </c>
      <c r="C161" s="14">
        <v>5</v>
      </c>
      <c r="D161" s="15">
        <v>39082</v>
      </c>
      <c r="E161" s="16">
        <v>-40.000770514534402</v>
      </c>
      <c r="F161" s="17"/>
      <c r="G161" s="18"/>
    </row>
    <row r="162" spans="1:7" x14ac:dyDescent="0.25">
      <c r="A162" s="7">
        <v>257</v>
      </c>
      <c r="B162" s="7">
        <v>121</v>
      </c>
      <c r="C162" s="7">
        <v>5</v>
      </c>
      <c r="D162" s="8">
        <v>14284</v>
      </c>
      <c r="E162" s="9">
        <v>-36.5183850697723</v>
      </c>
      <c r="F162" s="10">
        <f t="shared" ref="F162" si="157">E162-E163</f>
        <v>3.3280279704969971</v>
      </c>
      <c r="G162" s="10">
        <f t="shared" ref="G162" si="158">(F162/68)*-1</f>
        <v>-4.8941587801426427E-2</v>
      </c>
    </row>
    <row r="163" spans="1:7" x14ac:dyDescent="0.25">
      <c r="A163" s="7">
        <v>258</v>
      </c>
      <c r="B163" s="7">
        <v>121</v>
      </c>
      <c r="C163" s="7">
        <v>5</v>
      </c>
      <c r="D163" s="8">
        <v>39082</v>
      </c>
      <c r="E163" s="9">
        <v>-39.846413040269297</v>
      </c>
      <c r="F163" s="10"/>
      <c r="G163" s="13"/>
    </row>
    <row r="164" spans="1:7" x14ac:dyDescent="0.25">
      <c r="A164" s="14">
        <v>259</v>
      </c>
      <c r="B164" s="14">
        <v>127</v>
      </c>
      <c r="C164" s="14">
        <v>5</v>
      </c>
      <c r="D164" s="15">
        <v>14284</v>
      </c>
      <c r="E164" s="16">
        <v>-23.165280641204902</v>
      </c>
      <c r="F164" s="17">
        <f t="shared" ref="F164" si="159">E164-E165</f>
        <v>-1.3070796842466024</v>
      </c>
      <c r="G164" s="17">
        <f t="shared" ref="G164" si="160">(F164/68)*-1</f>
        <v>1.9221760062450036E-2</v>
      </c>
    </row>
    <row r="165" spans="1:7" x14ac:dyDescent="0.25">
      <c r="A165" s="14">
        <v>260</v>
      </c>
      <c r="B165" s="14">
        <v>127</v>
      </c>
      <c r="C165" s="14">
        <v>5</v>
      </c>
      <c r="D165" s="15">
        <v>39082</v>
      </c>
      <c r="E165" s="16">
        <v>-21.858200956958299</v>
      </c>
      <c r="F165" s="17"/>
      <c r="G165" s="18"/>
    </row>
    <row r="166" spans="1:7" x14ac:dyDescent="0.25">
      <c r="A166" s="7">
        <v>261</v>
      </c>
      <c r="B166" s="7">
        <v>128</v>
      </c>
      <c r="C166" s="7">
        <v>5</v>
      </c>
      <c r="D166" s="8">
        <v>14284</v>
      </c>
      <c r="E166" s="9">
        <v>-19.7725579623073</v>
      </c>
      <c r="F166" s="10">
        <f t="shared" ref="F166" si="161">E166-E167</f>
        <v>-0.85935875333769829</v>
      </c>
      <c r="G166" s="10">
        <f t="shared" ref="G166" si="162">(F166/68)*-1</f>
        <v>1.2637628725554387E-2</v>
      </c>
    </row>
    <row r="167" spans="1:7" ht="13.8" thickBot="1" x14ac:dyDescent="0.3">
      <c r="A167" s="22">
        <v>262</v>
      </c>
      <c r="B167" s="22">
        <v>128</v>
      </c>
      <c r="C167" s="22">
        <v>5</v>
      </c>
      <c r="D167" s="23">
        <v>39082</v>
      </c>
      <c r="E167" s="24">
        <v>-18.913199208969601</v>
      </c>
      <c r="F167" s="25"/>
      <c r="G167" s="26"/>
    </row>
    <row r="168" spans="1:7" ht="13.8" thickTop="1" x14ac:dyDescent="0.25"/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5"/>
  <sheetViews>
    <sheetView topLeftCell="F1" workbookViewId="0">
      <selection activeCell="R4" sqref="R4"/>
    </sheetView>
  </sheetViews>
  <sheetFormatPr defaultColWidth="11" defaultRowHeight="13.2" x14ac:dyDescent="0.25"/>
  <cols>
    <col min="1" max="4" width="6.90625" style="19" customWidth="1"/>
    <col min="5" max="5" width="8.26953125" style="19" customWidth="1"/>
    <col min="6" max="6" width="6.90625" style="19" customWidth="1"/>
    <col min="7" max="7" width="7.90625" style="19" customWidth="1"/>
    <col min="8" max="8" width="6.90625" style="19" customWidth="1"/>
    <col min="9" max="9" width="3" style="19" customWidth="1"/>
    <col min="10" max="11" width="7.90625" style="19" customWidth="1"/>
    <col min="12" max="12" width="3" style="3" customWidth="1"/>
    <col min="13" max="13" width="7.54296875" style="3" customWidth="1"/>
    <col min="14" max="14" width="7.36328125" style="3" customWidth="1"/>
    <col min="15" max="15" width="3.1796875" style="3" customWidth="1"/>
    <col min="16" max="16" width="7.54296875" style="3" customWidth="1"/>
    <col min="17" max="17" width="5.7265625" style="3" customWidth="1"/>
  </cols>
  <sheetData>
    <row r="1" spans="1:74" ht="26.4" x14ac:dyDescent="0.25">
      <c r="A1" s="4" t="s">
        <v>20</v>
      </c>
      <c r="B1" s="4" t="s">
        <v>27</v>
      </c>
      <c r="C1" s="4" t="s">
        <v>21</v>
      </c>
      <c r="D1" s="4" t="s">
        <v>22</v>
      </c>
      <c r="E1" s="4" t="s">
        <v>23</v>
      </c>
      <c r="F1" s="4" t="s">
        <v>0</v>
      </c>
      <c r="G1" s="4" t="s">
        <v>1</v>
      </c>
      <c r="H1" s="4" t="s">
        <v>24</v>
      </c>
      <c r="I1" s="5"/>
      <c r="J1" s="6" t="s">
        <v>30</v>
      </c>
      <c r="K1" s="6"/>
      <c r="M1" s="3" t="s">
        <v>28</v>
      </c>
      <c r="P1" s="3" t="s">
        <v>29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</row>
    <row r="2" spans="1:74" x14ac:dyDescent="0.25">
      <c r="A2" s="7">
        <v>3</v>
      </c>
      <c r="B2" s="7" t="s">
        <v>28</v>
      </c>
      <c r="C2" s="7">
        <v>2</v>
      </c>
      <c r="D2" s="7">
        <v>1</v>
      </c>
      <c r="E2" s="8">
        <v>14284</v>
      </c>
      <c r="F2" s="9">
        <v>-18.149214857426799</v>
      </c>
      <c r="G2" s="10">
        <f>F2-F3</f>
        <v>4.5822065845291</v>
      </c>
      <c r="H2" s="10">
        <f>(G2/68)*-1</f>
        <v>-6.7385390948957347E-2</v>
      </c>
      <c r="I2" s="11"/>
      <c r="J2" s="12" t="s">
        <v>2</v>
      </c>
      <c r="K2" s="11">
        <f>MIN($H$2:$H$77)</f>
        <v>-0.42090156639015108</v>
      </c>
      <c r="M2" s="12" t="s">
        <v>2</v>
      </c>
      <c r="N2" s="11">
        <f>MIN($H$2:$H$55)</f>
        <v>-0.42090156639015108</v>
      </c>
      <c r="P2" s="12" t="s">
        <v>2</v>
      </c>
      <c r="Q2" s="11">
        <f>MIN($H$56:$H$77)</f>
        <v>2.1711936983307513E-2</v>
      </c>
    </row>
    <row r="3" spans="1:74" x14ac:dyDescent="0.25">
      <c r="A3" s="7">
        <v>5</v>
      </c>
      <c r="B3" s="7" t="s">
        <v>28</v>
      </c>
      <c r="C3" s="7">
        <v>2</v>
      </c>
      <c r="D3" s="7">
        <v>1</v>
      </c>
      <c r="E3" s="8">
        <v>39082</v>
      </c>
      <c r="F3" s="9">
        <v>-22.731421441955899</v>
      </c>
      <c r="G3" s="10"/>
      <c r="H3" s="13"/>
      <c r="I3" s="11"/>
      <c r="J3" s="12" t="s">
        <v>3</v>
      </c>
      <c r="K3" s="11">
        <f>MAX($H$2:$H$77)</f>
        <v>1.2137964231942717</v>
      </c>
      <c r="M3" s="12" t="s">
        <v>3</v>
      </c>
      <c r="N3" s="11">
        <f>MAX($H$2:$H$55)</f>
        <v>0.94024175160290147</v>
      </c>
      <c r="P3" s="12" t="s">
        <v>3</v>
      </c>
      <c r="Q3" s="11">
        <f>MAX($H$56:$H$77)</f>
        <v>1.2137964231942717</v>
      </c>
    </row>
    <row r="4" spans="1:74" x14ac:dyDescent="0.25">
      <c r="A4" s="14">
        <v>6</v>
      </c>
      <c r="B4" s="7" t="s">
        <v>28</v>
      </c>
      <c r="C4" s="14">
        <v>3</v>
      </c>
      <c r="D4" s="14">
        <v>1</v>
      </c>
      <c r="E4" s="15">
        <v>14284</v>
      </c>
      <c r="F4" s="16">
        <v>-20.757996725691001</v>
      </c>
      <c r="G4" s="17">
        <f>F4-F5</f>
        <v>5.3237215148551975</v>
      </c>
      <c r="H4" s="17">
        <f t="shared" ref="H4" si="0">(G4/68)*-1</f>
        <v>-7.8290022277282323E-2</v>
      </c>
      <c r="I4" s="11"/>
      <c r="J4" s="12" t="s">
        <v>4</v>
      </c>
      <c r="K4" s="11">
        <f>AVERAGE($H$2:$H$77)</f>
        <v>5.0804829908966523E-2</v>
      </c>
      <c r="M4" s="12" t="s">
        <v>4</v>
      </c>
      <c r="N4" s="11">
        <f>AVERAGE($H$2:$H$55)</f>
        <v>-3.7733200894879013E-2</v>
      </c>
      <c r="P4" s="12" t="s">
        <v>4</v>
      </c>
      <c r="Q4" s="11">
        <f>AVERAGE($H$56:$H$77)</f>
        <v>0.26812545097295098</v>
      </c>
    </row>
    <row r="5" spans="1:74" x14ac:dyDescent="0.25">
      <c r="A5" s="14">
        <v>8</v>
      </c>
      <c r="B5" s="7" t="s">
        <v>28</v>
      </c>
      <c r="C5" s="14">
        <v>3</v>
      </c>
      <c r="D5" s="14">
        <v>1</v>
      </c>
      <c r="E5" s="15">
        <v>39082</v>
      </c>
      <c r="F5" s="16">
        <v>-26.081718240546198</v>
      </c>
      <c r="G5" s="17"/>
      <c r="H5" s="18"/>
      <c r="I5" s="11"/>
      <c r="J5" s="12" t="s">
        <v>5</v>
      </c>
      <c r="K5" s="11" t="e">
        <f>MODE($H$2:$H$77)</f>
        <v>#N/A</v>
      </c>
      <c r="M5" s="12" t="s">
        <v>5</v>
      </c>
      <c r="N5" s="11" t="e">
        <f>MODE($H$2:$H$55)</f>
        <v>#N/A</v>
      </c>
      <c r="P5" s="12" t="s">
        <v>5</v>
      </c>
      <c r="Q5" s="11" t="e">
        <f>MODE($H$56:$H$77)</f>
        <v>#N/A</v>
      </c>
    </row>
    <row r="6" spans="1:74" x14ac:dyDescent="0.25">
      <c r="A6" s="7">
        <v>9</v>
      </c>
      <c r="B6" s="7" t="s">
        <v>28</v>
      </c>
      <c r="C6" s="7">
        <v>4</v>
      </c>
      <c r="D6" s="7">
        <v>1</v>
      </c>
      <c r="E6" s="8">
        <v>14284</v>
      </c>
      <c r="F6" s="9">
        <v>-25.570189326237099</v>
      </c>
      <c r="G6" s="10">
        <f t="shared" ref="G6" si="1">F6-F7</f>
        <v>2.2174128509016029</v>
      </c>
      <c r="H6" s="10">
        <f t="shared" ref="H6" si="2">(G6/68)*-1</f>
        <v>-3.2609012513258866E-2</v>
      </c>
      <c r="I6" s="12"/>
      <c r="J6" s="12" t="s">
        <v>6</v>
      </c>
      <c r="K6" s="11">
        <f>STDEV($H$2:$H$77)</f>
        <v>0.36532256657361556</v>
      </c>
      <c r="M6" s="12" t="s">
        <v>6</v>
      </c>
      <c r="N6" s="11">
        <f>STDEV($H$2:$H$55)</f>
        <v>0.28199666511098925</v>
      </c>
      <c r="P6" s="12" t="s">
        <v>6</v>
      </c>
      <c r="Q6" s="11">
        <f>STDEV($H$56:$H$77)</f>
        <v>0.46252599510708969</v>
      </c>
    </row>
    <row r="7" spans="1:74" x14ac:dyDescent="0.25">
      <c r="A7" s="7">
        <v>11</v>
      </c>
      <c r="B7" s="7" t="s">
        <v>28</v>
      </c>
      <c r="C7" s="7">
        <v>4</v>
      </c>
      <c r="D7" s="7">
        <v>1</v>
      </c>
      <c r="E7" s="8">
        <v>39082</v>
      </c>
      <c r="F7" s="9">
        <v>-27.787602177138702</v>
      </c>
      <c r="G7" s="10"/>
      <c r="H7" s="13"/>
      <c r="I7" s="12"/>
      <c r="J7" s="12" t="s">
        <v>7</v>
      </c>
      <c r="K7" s="11">
        <f>K6/(SQRT(COUNT($H2:$H$77)))</f>
        <v>5.9263145920709526E-2</v>
      </c>
      <c r="M7" s="12" t="s">
        <v>7</v>
      </c>
      <c r="N7" s="11">
        <f>N6/(SQRT(COUNT($H2:$H$55)))</f>
        <v>5.4270283504135465E-2</v>
      </c>
      <c r="P7" s="12" t="s">
        <v>7</v>
      </c>
      <c r="Q7" s="11">
        <f>Q6/(SQRT(COUNT($H56:$H$77)))</f>
        <v>0.13945683468690673</v>
      </c>
    </row>
    <row r="8" spans="1:74" x14ac:dyDescent="0.25">
      <c r="A8" s="14">
        <v>12</v>
      </c>
      <c r="B8" s="7" t="s">
        <v>28</v>
      </c>
      <c r="C8" s="14">
        <v>5</v>
      </c>
      <c r="D8" s="14">
        <v>1</v>
      </c>
      <c r="E8" s="15">
        <v>14284</v>
      </c>
      <c r="F8" s="16">
        <v>-19.504959668056699</v>
      </c>
      <c r="G8" s="17">
        <f t="shared" ref="G8" si="3">F8-F9</f>
        <v>7.2978843365622019</v>
      </c>
      <c r="H8" s="17">
        <f t="shared" ref="H8" si="4">(G8/68)*-1</f>
        <v>-0.10732182847885591</v>
      </c>
      <c r="I8" s="12"/>
      <c r="J8" s="19" t="s">
        <v>26</v>
      </c>
      <c r="K8" s="19">
        <f>COUNT(H2:H77)</f>
        <v>38</v>
      </c>
      <c r="M8" s="19" t="s">
        <v>26</v>
      </c>
      <c r="N8" s="19">
        <f>COUNT(H2:H55)</f>
        <v>27</v>
      </c>
      <c r="P8" s="19" t="s">
        <v>26</v>
      </c>
      <c r="Q8" s="19">
        <f>COUNT(H56:H77)</f>
        <v>11</v>
      </c>
    </row>
    <row r="9" spans="1:74" x14ac:dyDescent="0.25">
      <c r="A9" s="14">
        <v>14</v>
      </c>
      <c r="B9" s="7" t="s">
        <v>28</v>
      </c>
      <c r="C9" s="14">
        <v>5</v>
      </c>
      <c r="D9" s="14">
        <v>1</v>
      </c>
      <c r="E9" s="15">
        <v>39082</v>
      </c>
      <c r="F9" s="16">
        <v>-26.802844004618901</v>
      </c>
      <c r="G9" s="17"/>
      <c r="H9" s="18"/>
      <c r="I9" s="12"/>
    </row>
    <row r="10" spans="1:74" x14ac:dyDescent="0.25">
      <c r="A10" s="7">
        <v>15</v>
      </c>
      <c r="B10" s="7" t="s">
        <v>28</v>
      </c>
      <c r="C10" s="7">
        <v>6</v>
      </c>
      <c r="D10" s="7">
        <v>1</v>
      </c>
      <c r="E10" s="8">
        <v>14284</v>
      </c>
      <c r="F10" s="9">
        <v>-18.435098266390298</v>
      </c>
      <c r="G10" s="10">
        <f t="shared" ref="G10" si="5">F10-F11</f>
        <v>4.8234702784265018</v>
      </c>
      <c r="H10" s="10">
        <f t="shared" ref="H10" si="6">(G10/68)*-1</f>
        <v>-7.0933386447448551E-2</v>
      </c>
      <c r="I10" s="12"/>
    </row>
    <row r="11" spans="1:74" x14ac:dyDescent="0.25">
      <c r="A11" s="7">
        <v>17</v>
      </c>
      <c r="B11" s="7" t="s">
        <v>28</v>
      </c>
      <c r="C11" s="7">
        <v>6</v>
      </c>
      <c r="D11" s="7">
        <v>1</v>
      </c>
      <c r="E11" s="8">
        <v>39082</v>
      </c>
      <c r="F11" s="9">
        <v>-23.2585685448168</v>
      </c>
      <c r="G11" s="10"/>
      <c r="H11" s="13"/>
      <c r="I11" s="12"/>
    </row>
    <row r="12" spans="1:74" x14ac:dyDescent="0.25">
      <c r="A12" s="14">
        <v>18</v>
      </c>
      <c r="B12" s="7" t="s">
        <v>28</v>
      </c>
      <c r="C12" s="14">
        <v>7</v>
      </c>
      <c r="D12" s="14">
        <v>1</v>
      </c>
      <c r="E12" s="15">
        <v>14284</v>
      </c>
      <c r="F12" s="16">
        <v>-7.7502791188933697</v>
      </c>
      <c r="G12" s="17">
        <f t="shared" ref="G12" si="7">F12-F13</f>
        <v>11.548252483448728</v>
      </c>
      <c r="H12" s="17">
        <f t="shared" ref="H12" si="8">(G12/68)*-1</f>
        <v>-0.16982724240365776</v>
      </c>
      <c r="I12" s="12"/>
    </row>
    <row r="13" spans="1:74" x14ac:dyDescent="0.25">
      <c r="A13" s="14">
        <v>20</v>
      </c>
      <c r="B13" s="7" t="s">
        <v>28</v>
      </c>
      <c r="C13" s="14">
        <v>7</v>
      </c>
      <c r="D13" s="14">
        <v>1</v>
      </c>
      <c r="E13" s="15">
        <v>39082</v>
      </c>
      <c r="F13" s="16">
        <v>-19.298531602342099</v>
      </c>
      <c r="G13" s="17"/>
      <c r="H13" s="18"/>
      <c r="I13" s="12"/>
    </row>
    <row r="14" spans="1:74" x14ac:dyDescent="0.25">
      <c r="A14" s="7">
        <v>21</v>
      </c>
      <c r="B14" s="7" t="s">
        <v>28</v>
      </c>
      <c r="C14" s="7">
        <v>8</v>
      </c>
      <c r="D14" s="7">
        <v>2</v>
      </c>
      <c r="E14" s="8">
        <v>14284</v>
      </c>
      <c r="F14" s="9">
        <v>-10.4069112660363</v>
      </c>
      <c r="G14" s="10">
        <f t="shared" ref="G14" si="9">F14-F15</f>
        <v>2.0674989763646998</v>
      </c>
      <c r="H14" s="10">
        <f t="shared" ref="H14" si="10">(G14/68)*-1</f>
        <v>-3.0404396711245587E-2</v>
      </c>
      <c r="I14" s="12"/>
    </row>
    <row r="15" spans="1:74" x14ac:dyDescent="0.25">
      <c r="A15" s="7">
        <v>23</v>
      </c>
      <c r="B15" s="7" t="s">
        <v>28</v>
      </c>
      <c r="C15" s="7">
        <v>8</v>
      </c>
      <c r="D15" s="7">
        <v>2</v>
      </c>
      <c r="E15" s="8">
        <v>39082</v>
      </c>
      <c r="F15" s="9">
        <v>-12.474410242400999</v>
      </c>
      <c r="G15" s="10"/>
      <c r="H15" s="13"/>
      <c r="I15" s="12"/>
    </row>
    <row r="16" spans="1:74" x14ac:dyDescent="0.25">
      <c r="A16" s="14">
        <v>24</v>
      </c>
      <c r="B16" s="7" t="s">
        <v>28</v>
      </c>
      <c r="C16" s="14">
        <v>9</v>
      </c>
      <c r="D16" s="14">
        <v>2</v>
      </c>
      <c r="E16" s="15">
        <v>14284</v>
      </c>
      <c r="F16" s="16">
        <v>-14.314325523562699</v>
      </c>
      <c r="G16" s="17">
        <f t="shared" ref="G16" si="11">F16-F17</f>
        <v>-3.5293873837217991</v>
      </c>
      <c r="H16" s="17">
        <f t="shared" ref="H16" si="12">(G16/68)*-1</f>
        <v>5.1902755642967632E-2</v>
      </c>
      <c r="I16" s="12"/>
    </row>
    <row r="17" spans="1:9" x14ac:dyDescent="0.25">
      <c r="A17" s="14">
        <v>26</v>
      </c>
      <c r="B17" s="7" t="s">
        <v>28</v>
      </c>
      <c r="C17" s="14">
        <v>9</v>
      </c>
      <c r="D17" s="14">
        <v>2</v>
      </c>
      <c r="E17" s="15">
        <v>39082</v>
      </c>
      <c r="F17" s="16">
        <v>-10.7849381398409</v>
      </c>
      <c r="G17" s="17"/>
      <c r="H17" s="18"/>
      <c r="I17" s="12"/>
    </row>
    <row r="18" spans="1:9" x14ac:dyDescent="0.25">
      <c r="A18" s="7">
        <v>29</v>
      </c>
      <c r="B18" s="7" t="s">
        <v>28</v>
      </c>
      <c r="C18" s="7">
        <v>11</v>
      </c>
      <c r="D18" s="7">
        <v>2</v>
      </c>
      <c r="E18" s="8">
        <v>14284</v>
      </c>
      <c r="F18" s="9">
        <v>-19.039868149906301</v>
      </c>
      <c r="G18" s="10">
        <f t="shared" ref="G18" si="13">F18-F19</f>
        <v>6.084792627953</v>
      </c>
      <c r="H18" s="10">
        <f t="shared" ref="H18" si="14">(G18/68)*-1</f>
        <v>-8.9482244528720584E-2</v>
      </c>
      <c r="I18" s="12"/>
    </row>
    <row r="19" spans="1:9" x14ac:dyDescent="0.25">
      <c r="A19" s="7">
        <v>31</v>
      </c>
      <c r="B19" s="7" t="s">
        <v>28</v>
      </c>
      <c r="C19" s="7">
        <v>11</v>
      </c>
      <c r="D19" s="7">
        <v>2</v>
      </c>
      <c r="E19" s="8">
        <v>39082</v>
      </c>
      <c r="F19" s="9">
        <v>-25.124660777859301</v>
      </c>
      <c r="G19" s="10"/>
      <c r="H19" s="13"/>
      <c r="I19" s="12"/>
    </row>
    <row r="20" spans="1:9" x14ac:dyDescent="0.25">
      <c r="A20" s="14">
        <v>32</v>
      </c>
      <c r="B20" s="7" t="s">
        <v>28</v>
      </c>
      <c r="C20" s="14">
        <v>12</v>
      </c>
      <c r="D20" s="14">
        <v>2</v>
      </c>
      <c r="E20" s="15">
        <v>14284</v>
      </c>
      <c r="F20" s="16">
        <v>-19.857389741577201</v>
      </c>
      <c r="G20" s="17">
        <f t="shared" ref="G20" si="15">F20-F21</f>
        <v>4.0889023514464</v>
      </c>
      <c r="H20" s="17">
        <f t="shared" ref="H20" si="16">(G20/68)*-1</f>
        <v>-6.0130916933035294E-2</v>
      </c>
      <c r="I20" s="12"/>
    </row>
    <row r="21" spans="1:9" x14ac:dyDescent="0.25">
      <c r="A21" s="14">
        <v>34</v>
      </c>
      <c r="B21" s="7" t="s">
        <v>28</v>
      </c>
      <c r="C21" s="14">
        <v>12</v>
      </c>
      <c r="D21" s="14">
        <v>2</v>
      </c>
      <c r="E21" s="15">
        <v>39082</v>
      </c>
      <c r="F21" s="16">
        <v>-23.946292093023601</v>
      </c>
      <c r="G21" s="17"/>
      <c r="H21" s="18"/>
      <c r="I21" s="12"/>
    </row>
    <row r="22" spans="1:9" x14ac:dyDescent="0.25">
      <c r="A22" s="7">
        <v>35</v>
      </c>
      <c r="B22" s="7" t="s">
        <v>28</v>
      </c>
      <c r="C22" s="7">
        <v>13</v>
      </c>
      <c r="D22" s="7">
        <v>2</v>
      </c>
      <c r="E22" s="8">
        <v>14284</v>
      </c>
      <c r="F22" s="9">
        <v>-18.774261350743402</v>
      </c>
      <c r="G22" s="10">
        <f t="shared" ref="G22" si="17">F22-F23</f>
        <v>-0.38656059559430034</v>
      </c>
      <c r="H22" s="10">
        <f t="shared" ref="H22" si="18">(G22/68)*-1</f>
        <v>5.6847146410926516E-3</v>
      </c>
      <c r="I22" s="12"/>
    </row>
    <row r="23" spans="1:9" x14ac:dyDescent="0.25">
      <c r="A23" s="7">
        <v>37</v>
      </c>
      <c r="B23" s="7" t="s">
        <v>28</v>
      </c>
      <c r="C23" s="7">
        <v>13</v>
      </c>
      <c r="D23" s="7">
        <v>2</v>
      </c>
      <c r="E23" s="8">
        <v>39082</v>
      </c>
      <c r="F23" s="9">
        <v>-18.387700755149101</v>
      </c>
      <c r="G23" s="10"/>
      <c r="H23" s="13"/>
      <c r="I23" s="12"/>
    </row>
    <row r="24" spans="1:9" x14ac:dyDescent="0.25">
      <c r="A24" s="14">
        <v>38</v>
      </c>
      <c r="B24" s="7" t="s">
        <v>28</v>
      </c>
      <c r="C24" s="14">
        <v>17</v>
      </c>
      <c r="D24" s="14">
        <v>3</v>
      </c>
      <c r="E24" s="15">
        <v>14284</v>
      </c>
      <c r="F24" s="16">
        <v>-12.3192750746292</v>
      </c>
      <c r="G24" s="17">
        <f t="shared" ref="G24" si="19">F24-F25</f>
        <v>10.4625978177849</v>
      </c>
      <c r="H24" s="17">
        <f t="shared" ref="H24" si="20">(G24/68)*-1</f>
        <v>-0.15386173261448383</v>
      </c>
      <c r="I24" s="12"/>
    </row>
    <row r="25" spans="1:9" x14ac:dyDescent="0.25">
      <c r="A25" s="14">
        <v>39</v>
      </c>
      <c r="B25" s="7" t="s">
        <v>28</v>
      </c>
      <c r="C25" s="14">
        <v>17</v>
      </c>
      <c r="D25" s="14">
        <v>3</v>
      </c>
      <c r="E25" s="15">
        <v>39082</v>
      </c>
      <c r="F25" s="16">
        <v>-22.7818728924141</v>
      </c>
      <c r="G25" s="17"/>
      <c r="H25" s="18"/>
      <c r="I25" s="12"/>
    </row>
    <row r="26" spans="1:9" x14ac:dyDescent="0.25">
      <c r="A26" s="7">
        <v>40</v>
      </c>
      <c r="B26" s="7" t="s">
        <v>28</v>
      </c>
      <c r="C26" s="7">
        <v>18</v>
      </c>
      <c r="D26" s="7">
        <v>3</v>
      </c>
      <c r="E26" s="8">
        <v>14284</v>
      </c>
      <c r="F26" s="9">
        <v>-10.878363450335399</v>
      </c>
      <c r="G26" s="10">
        <f t="shared" ref="G26" si="21">F26-F27</f>
        <v>12.471118809512902</v>
      </c>
      <c r="H26" s="10">
        <f t="shared" ref="H26" si="22">(G26/68)*-1</f>
        <v>-0.18339880602224856</v>
      </c>
      <c r="I26" s="12"/>
    </row>
    <row r="27" spans="1:9" x14ac:dyDescent="0.25">
      <c r="A27" s="7">
        <v>41</v>
      </c>
      <c r="B27" s="7" t="s">
        <v>28</v>
      </c>
      <c r="C27" s="7">
        <v>18</v>
      </c>
      <c r="D27" s="7">
        <v>3</v>
      </c>
      <c r="E27" s="8">
        <v>39082</v>
      </c>
      <c r="F27" s="9">
        <v>-23.349482259848301</v>
      </c>
      <c r="G27" s="10"/>
      <c r="H27" s="13"/>
      <c r="I27" s="12"/>
    </row>
    <row r="28" spans="1:9" x14ac:dyDescent="0.25">
      <c r="A28" s="14">
        <v>44</v>
      </c>
      <c r="B28" s="7" t="s">
        <v>28</v>
      </c>
      <c r="C28" s="14">
        <v>20</v>
      </c>
      <c r="D28" s="14">
        <v>4</v>
      </c>
      <c r="E28" s="15">
        <v>14284</v>
      </c>
      <c r="F28" s="16">
        <v>-15.782952347037501</v>
      </c>
      <c r="G28" s="17">
        <f t="shared" ref="G28" si="23">F28-F29</f>
        <v>4.9033146627117006</v>
      </c>
      <c r="H28" s="17">
        <f t="shared" ref="H28" si="24">(G28/68)*-1</f>
        <v>-7.2107568569289709E-2</v>
      </c>
      <c r="I28" s="12"/>
    </row>
    <row r="29" spans="1:9" x14ac:dyDescent="0.25">
      <c r="A29" s="14">
        <v>46</v>
      </c>
      <c r="B29" s="7" t="s">
        <v>28</v>
      </c>
      <c r="C29" s="14">
        <v>20</v>
      </c>
      <c r="D29" s="14">
        <v>4</v>
      </c>
      <c r="E29" s="15">
        <v>39082</v>
      </c>
      <c r="F29" s="16">
        <v>-20.686267009749201</v>
      </c>
      <c r="G29" s="17"/>
      <c r="H29" s="18"/>
      <c r="I29" s="12"/>
    </row>
    <row r="30" spans="1:9" x14ac:dyDescent="0.25">
      <c r="A30" s="7">
        <v>47</v>
      </c>
      <c r="B30" s="7" t="s">
        <v>28</v>
      </c>
      <c r="C30" s="7">
        <v>21</v>
      </c>
      <c r="D30" s="7">
        <v>4</v>
      </c>
      <c r="E30" s="8">
        <v>14284</v>
      </c>
      <c r="F30" s="9">
        <v>-20.5609066392208</v>
      </c>
      <c r="G30" s="10">
        <f t="shared" ref="G30" si="25">F30-F31</f>
        <v>3.0981411585793985</v>
      </c>
      <c r="H30" s="10">
        <f t="shared" ref="H30" si="26">(G30/68)*-1</f>
        <v>-4.5560899390873509E-2</v>
      </c>
      <c r="I30" s="12"/>
    </row>
    <row r="31" spans="1:9" x14ac:dyDescent="0.25">
      <c r="A31" s="7">
        <v>49</v>
      </c>
      <c r="B31" s="7" t="s">
        <v>28</v>
      </c>
      <c r="C31" s="7">
        <v>21</v>
      </c>
      <c r="D31" s="7">
        <v>4</v>
      </c>
      <c r="E31" s="8">
        <v>39082</v>
      </c>
      <c r="F31" s="9">
        <v>-23.659047797800199</v>
      </c>
      <c r="G31" s="10"/>
      <c r="H31" s="13"/>
      <c r="I31" s="12"/>
    </row>
    <row r="32" spans="1:9" x14ac:dyDescent="0.25">
      <c r="A32" s="14">
        <v>50</v>
      </c>
      <c r="B32" s="7" t="s">
        <v>28</v>
      </c>
      <c r="C32" s="14">
        <v>22</v>
      </c>
      <c r="D32" s="14">
        <v>4</v>
      </c>
      <c r="E32" s="15">
        <v>14284</v>
      </c>
      <c r="F32" s="16">
        <v>-20.299621191429001</v>
      </c>
      <c r="G32" s="17">
        <f t="shared" ref="G32" si="27">F32-F33</f>
        <v>5.427523949591901</v>
      </c>
      <c r="H32" s="17">
        <f t="shared" ref="H32" si="28">(G32/68)*-1</f>
        <v>-7.9816528670469136E-2</v>
      </c>
      <c r="I32" s="12"/>
    </row>
    <row r="33" spans="1:9" x14ac:dyDescent="0.25">
      <c r="A33" s="14">
        <v>52</v>
      </c>
      <c r="B33" s="7" t="s">
        <v>28</v>
      </c>
      <c r="C33" s="14">
        <v>22</v>
      </c>
      <c r="D33" s="14">
        <v>4</v>
      </c>
      <c r="E33" s="15">
        <v>39082</v>
      </c>
      <c r="F33" s="16">
        <v>-25.727145141020902</v>
      </c>
      <c r="G33" s="17"/>
      <c r="H33" s="18"/>
      <c r="I33" s="12"/>
    </row>
    <row r="34" spans="1:9" x14ac:dyDescent="0.25">
      <c r="A34" s="7">
        <v>55</v>
      </c>
      <c r="B34" s="7" t="s">
        <v>28</v>
      </c>
      <c r="C34" s="7">
        <v>24</v>
      </c>
      <c r="D34" s="7">
        <v>4</v>
      </c>
      <c r="E34" s="8">
        <v>14284</v>
      </c>
      <c r="F34" s="9">
        <v>-17.972823216825301</v>
      </c>
      <c r="G34" s="10">
        <f t="shared" ref="G34" si="29">F34-F35</f>
        <v>9.4939948214701992</v>
      </c>
      <c r="H34" s="10">
        <f t="shared" ref="H34" si="30">(G34/68)*-1</f>
        <v>-0.13961757090397353</v>
      </c>
      <c r="I34" s="12"/>
    </row>
    <row r="35" spans="1:9" x14ac:dyDescent="0.25">
      <c r="A35" s="7">
        <v>57</v>
      </c>
      <c r="B35" s="7" t="s">
        <v>28</v>
      </c>
      <c r="C35" s="7">
        <v>24</v>
      </c>
      <c r="D35" s="7">
        <v>4</v>
      </c>
      <c r="E35" s="8">
        <v>39082</v>
      </c>
      <c r="F35" s="9">
        <v>-27.4668180382955</v>
      </c>
      <c r="G35" s="10"/>
      <c r="H35" s="13"/>
      <c r="I35" s="12"/>
    </row>
    <row r="36" spans="1:9" x14ac:dyDescent="0.25">
      <c r="A36" s="14">
        <v>60</v>
      </c>
      <c r="B36" s="7" t="s">
        <v>28</v>
      </c>
      <c r="C36" s="14">
        <v>26</v>
      </c>
      <c r="D36" s="14">
        <v>5</v>
      </c>
      <c r="E36" s="15">
        <v>14284</v>
      </c>
      <c r="F36" s="16">
        <v>-9.0601503963579901</v>
      </c>
      <c r="G36" s="17">
        <f t="shared" ref="G36" si="31">F36-F37</f>
        <v>13.52297986026861</v>
      </c>
      <c r="H36" s="17">
        <f t="shared" ref="H36" si="32">(G36/68)*-1</f>
        <v>-0.19886735088630308</v>
      </c>
      <c r="I36" s="12"/>
    </row>
    <row r="37" spans="1:9" x14ac:dyDescent="0.25">
      <c r="A37" s="14">
        <v>61</v>
      </c>
      <c r="B37" s="7" t="s">
        <v>28</v>
      </c>
      <c r="C37" s="14">
        <v>26</v>
      </c>
      <c r="D37" s="14">
        <v>5</v>
      </c>
      <c r="E37" s="15">
        <v>39082</v>
      </c>
      <c r="F37" s="16">
        <v>-22.5831302566266</v>
      </c>
      <c r="G37" s="17"/>
      <c r="H37" s="18"/>
      <c r="I37" s="12"/>
    </row>
    <row r="38" spans="1:9" x14ac:dyDescent="0.25">
      <c r="A38" s="7">
        <v>62</v>
      </c>
      <c r="B38" s="7" t="s">
        <v>28</v>
      </c>
      <c r="C38" s="7">
        <v>27</v>
      </c>
      <c r="D38" s="7">
        <v>5</v>
      </c>
      <c r="E38" s="8">
        <v>14284</v>
      </c>
      <c r="F38" s="9">
        <v>-15.00526421631</v>
      </c>
      <c r="G38" s="10">
        <f t="shared" ref="G38" si="33">F38-F39</f>
        <v>5.0605806949150995</v>
      </c>
      <c r="H38" s="10">
        <f t="shared" ref="H38" si="34">(G38/68)*-1</f>
        <v>-7.4420304336986765E-2</v>
      </c>
      <c r="I38" s="12"/>
    </row>
    <row r="39" spans="1:9" x14ac:dyDescent="0.25">
      <c r="A39" s="7">
        <v>63</v>
      </c>
      <c r="B39" s="7" t="s">
        <v>28</v>
      </c>
      <c r="C39" s="7">
        <v>27</v>
      </c>
      <c r="D39" s="7">
        <v>5</v>
      </c>
      <c r="E39" s="8">
        <v>39082</v>
      </c>
      <c r="F39" s="9">
        <v>-20.065844911225099</v>
      </c>
      <c r="G39" s="10"/>
      <c r="H39" s="13"/>
      <c r="I39" s="12"/>
    </row>
    <row r="40" spans="1:9" x14ac:dyDescent="0.25">
      <c r="A40" s="14">
        <v>64</v>
      </c>
      <c r="B40" s="7" t="s">
        <v>28</v>
      </c>
      <c r="C40" s="14">
        <v>28</v>
      </c>
      <c r="D40" s="14">
        <v>5</v>
      </c>
      <c r="E40" s="15">
        <v>14284</v>
      </c>
      <c r="F40" s="16">
        <v>-8.2543494811288696</v>
      </c>
      <c r="G40" s="17">
        <f t="shared" ref="G40" si="35">F40-F41</f>
        <v>14.001610320690329</v>
      </c>
      <c r="H40" s="17">
        <f t="shared" ref="H40" si="36">(G40/68)*-1</f>
        <v>-0.20590603412779895</v>
      </c>
      <c r="I40" s="12"/>
    </row>
    <row r="41" spans="1:9" x14ac:dyDescent="0.25">
      <c r="A41" s="14">
        <v>65</v>
      </c>
      <c r="B41" s="7" t="s">
        <v>28</v>
      </c>
      <c r="C41" s="14">
        <v>28</v>
      </c>
      <c r="D41" s="14">
        <v>5</v>
      </c>
      <c r="E41" s="15">
        <v>39082</v>
      </c>
      <c r="F41" s="16">
        <v>-22.255959801819198</v>
      </c>
      <c r="G41" s="17"/>
      <c r="H41" s="18"/>
      <c r="I41" s="12"/>
    </row>
    <row r="42" spans="1:9" x14ac:dyDescent="0.25">
      <c r="A42" s="7">
        <v>66</v>
      </c>
      <c r="B42" s="7" t="s">
        <v>28</v>
      </c>
      <c r="C42" s="7">
        <v>29</v>
      </c>
      <c r="D42" s="7">
        <v>6</v>
      </c>
      <c r="E42" s="8">
        <v>14284</v>
      </c>
      <c r="F42" s="9">
        <v>-8.0109097912188201</v>
      </c>
      <c r="G42" s="10">
        <f t="shared" ref="G42" si="37">F42-F43</f>
        <v>28.621306514530275</v>
      </c>
      <c r="H42" s="10">
        <f t="shared" ref="H42" si="38">(G42/68)*-1</f>
        <v>-0.42090156639015108</v>
      </c>
      <c r="I42" s="12"/>
    </row>
    <row r="43" spans="1:9" x14ac:dyDescent="0.25">
      <c r="A43" s="7">
        <v>67</v>
      </c>
      <c r="B43" s="7" t="s">
        <v>28</v>
      </c>
      <c r="C43" s="7">
        <v>29</v>
      </c>
      <c r="D43" s="7">
        <v>6</v>
      </c>
      <c r="E43" s="8">
        <v>39082</v>
      </c>
      <c r="F43" s="9">
        <v>-36.632216305749097</v>
      </c>
      <c r="G43" s="10"/>
      <c r="H43" s="13"/>
      <c r="I43" s="12"/>
    </row>
    <row r="44" spans="1:9" x14ac:dyDescent="0.25">
      <c r="A44" s="14">
        <v>68</v>
      </c>
      <c r="B44" s="7" t="s">
        <v>28</v>
      </c>
      <c r="C44" s="14">
        <v>30</v>
      </c>
      <c r="D44" s="14">
        <v>6</v>
      </c>
      <c r="E44" s="15">
        <v>14284</v>
      </c>
      <c r="F44" s="16">
        <v>-93.4317804677586</v>
      </c>
      <c r="G44" s="17">
        <f t="shared" ref="G44" si="39">F44-F45</f>
        <v>-63.936439108997298</v>
      </c>
      <c r="H44" s="17">
        <f t="shared" ref="H44" si="40">(G44/68)*-1</f>
        <v>0.94024175160290147</v>
      </c>
      <c r="I44" s="12"/>
    </row>
    <row r="45" spans="1:9" x14ac:dyDescent="0.25">
      <c r="A45" s="14">
        <v>70</v>
      </c>
      <c r="B45" s="7" t="s">
        <v>28</v>
      </c>
      <c r="C45" s="14">
        <v>30</v>
      </c>
      <c r="D45" s="14">
        <v>6</v>
      </c>
      <c r="E45" s="15">
        <v>39082</v>
      </c>
      <c r="F45" s="16">
        <v>-29.495341358761301</v>
      </c>
      <c r="G45" s="17"/>
      <c r="H45" s="18"/>
      <c r="I45" s="12"/>
    </row>
    <row r="46" spans="1:9" x14ac:dyDescent="0.25">
      <c r="A46" s="7">
        <v>71</v>
      </c>
      <c r="B46" s="7" t="s">
        <v>28</v>
      </c>
      <c r="C46" s="7">
        <v>31</v>
      </c>
      <c r="D46" s="7">
        <v>6</v>
      </c>
      <c r="E46" s="8">
        <v>14284</v>
      </c>
      <c r="F46" s="9">
        <v>-5.3994473175445803</v>
      </c>
      <c r="G46" s="10">
        <f t="shared" ref="G46" si="41">F46-F47</f>
        <v>14.013028788207517</v>
      </c>
      <c r="H46" s="10">
        <f t="shared" ref="H46" si="42">(G46/68)*-1</f>
        <v>-0.20607395276775761</v>
      </c>
      <c r="I46" s="12"/>
    </row>
    <row r="47" spans="1:9" x14ac:dyDescent="0.25">
      <c r="A47" s="7">
        <v>73</v>
      </c>
      <c r="B47" s="7" t="s">
        <v>28</v>
      </c>
      <c r="C47" s="7">
        <v>31</v>
      </c>
      <c r="D47" s="7">
        <v>6</v>
      </c>
      <c r="E47" s="8">
        <v>39082</v>
      </c>
      <c r="F47" s="9">
        <v>-19.412476105752098</v>
      </c>
      <c r="G47" s="10"/>
      <c r="H47" s="13"/>
      <c r="I47" s="12"/>
    </row>
    <row r="48" spans="1:9" x14ac:dyDescent="0.25">
      <c r="A48" s="14">
        <v>74</v>
      </c>
      <c r="B48" s="7" t="s">
        <v>28</v>
      </c>
      <c r="C48" s="14">
        <v>32</v>
      </c>
      <c r="D48" s="14">
        <v>6</v>
      </c>
      <c r="E48" s="15">
        <v>14284</v>
      </c>
      <c r="F48" s="16">
        <v>-8.8293918388142298</v>
      </c>
      <c r="G48" s="17">
        <f t="shared" ref="G48" si="43">F48-F49</f>
        <v>10.627679263496669</v>
      </c>
      <c r="H48" s="17">
        <f t="shared" ref="H48" si="44">(G48/68)*-1</f>
        <v>-0.15628940093377452</v>
      </c>
      <c r="I48" s="12"/>
    </row>
    <row r="49" spans="1:9" x14ac:dyDescent="0.25">
      <c r="A49" s="14">
        <v>76</v>
      </c>
      <c r="B49" s="7" t="s">
        <v>28</v>
      </c>
      <c r="C49" s="14">
        <v>32</v>
      </c>
      <c r="D49" s="14">
        <v>6</v>
      </c>
      <c r="E49" s="15">
        <v>39082</v>
      </c>
      <c r="F49" s="16">
        <v>-19.457071102310898</v>
      </c>
      <c r="G49" s="17"/>
      <c r="H49" s="18"/>
      <c r="I49" s="12"/>
    </row>
    <row r="50" spans="1:9" x14ac:dyDescent="0.25">
      <c r="A50" s="7">
        <v>77</v>
      </c>
      <c r="B50" s="7" t="s">
        <v>28</v>
      </c>
      <c r="C50" s="7">
        <v>33</v>
      </c>
      <c r="D50" s="7">
        <v>6</v>
      </c>
      <c r="E50" s="8">
        <v>14284</v>
      </c>
      <c r="F50" s="9">
        <v>-4.94340293301273</v>
      </c>
      <c r="G50" s="10">
        <f t="shared" ref="G50" si="45">F50-F51</f>
        <v>14.69023291388017</v>
      </c>
      <c r="H50" s="10">
        <f t="shared" ref="H50" si="46">(G50/68)*-1</f>
        <v>-0.21603283696882603</v>
      </c>
      <c r="I50" s="12"/>
    </row>
    <row r="51" spans="1:9" x14ac:dyDescent="0.25">
      <c r="A51" s="7">
        <v>79</v>
      </c>
      <c r="B51" s="7" t="s">
        <v>28</v>
      </c>
      <c r="C51" s="7">
        <v>33</v>
      </c>
      <c r="D51" s="7">
        <v>6</v>
      </c>
      <c r="E51" s="8">
        <v>39082</v>
      </c>
      <c r="F51" s="9">
        <v>-19.633635846892901</v>
      </c>
      <c r="G51" s="10"/>
      <c r="H51" s="13"/>
      <c r="I51" s="12"/>
    </row>
    <row r="52" spans="1:9" x14ac:dyDescent="0.25">
      <c r="A52" s="14">
        <v>80</v>
      </c>
      <c r="B52" s="7" t="s">
        <v>28</v>
      </c>
      <c r="C52" s="14">
        <v>34</v>
      </c>
      <c r="D52" s="14">
        <v>7</v>
      </c>
      <c r="E52" s="15">
        <v>14284</v>
      </c>
      <c r="F52" s="16">
        <v>-12.0681021114072</v>
      </c>
      <c r="G52" s="17">
        <f t="shared" ref="G52" si="47">F52-F53</f>
        <v>-1.1986599343000002</v>
      </c>
      <c r="H52" s="17">
        <f t="shared" ref="H52" si="48">(G52/68)*-1</f>
        <v>1.7627351975000004E-2</v>
      </c>
      <c r="I52" s="12"/>
    </row>
    <row r="53" spans="1:9" x14ac:dyDescent="0.25">
      <c r="A53" s="14">
        <v>82</v>
      </c>
      <c r="B53" s="7" t="s">
        <v>28</v>
      </c>
      <c r="C53" s="14">
        <v>34</v>
      </c>
      <c r="D53" s="14">
        <v>7</v>
      </c>
      <c r="E53" s="15">
        <v>39082</v>
      </c>
      <c r="F53" s="16">
        <v>-10.869442177107199</v>
      </c>
      <c r="G53" s="17"/>
      <c r="H53" s="18"/>
      <c r="I53" s="12"/>
    </row>
    <row r="54" spans="1:9" x14ac:dyDescent="0.25">
      <c r="A54" s="7">
        <v>83</v>
      </c>
      <c r="B54" s="7" t="s">
        <v>28</v>
      </c>
      <c r="C54" s="7">
        <v>35</v>
      </c>
      <c r="D54" s="7">
        <v>7</v>
      </c>
      <c r="E54" s="8">
        <v>14284</v>
      </c>
      <c r="F54" s="9">
        <v>-66.366540651660301</v>
      </c>
      <c r="G54" s="10">
        <f t="shared" ref="G54" si="49">F54-F55</f>
        <v>-56.099047714515805</v>
      </c>
      <c r="H54" s="10">
        <f t="shared" ref="H54" si="50">(G54/68)*-1</f>
        <v>0.82498599580170306</v>
      </c>
      <c r="I54" s="12"/>
    </row>
    <row r="55" spans="1:9" x14ac:dyDescent="0.25">
      <c r="A55" s="7">
        <v>85</v>
      </c>
      <c r="B55" s="7" t="s">
        <v>28</v>
      </c>
      <c r="C55" s="7">
        <v>35</v>
      </c>
      <c r="D55" s="7">
        <v>7</v>
      </c>
      <c r="E55" s="8">
        <v>39082</v>
      </c>
      <c r="F55" s="9">
        <v>-10.2674929371445</v>
      </c>
      <c r="G55" s="10"/>
      <c r="H55" s="13"/>
      <c r="I55" s="12"/>
    </row>
    <row r="56" spans="1:9" x14ac:dyDescent="0.25">
      <c r="A56" s="14">
        <v>86</v>
      </c>
      <c r="B56" s="14" t="s">
        <v>29</v>
      </c>
      <c r="C56" s="14">
        <v>36</v>
      </c>
      <c r="D56" s="14">
        <v>7</v>
      </c>
      <c r="E56" s="15">
        <v>14284</v>
      </c>
      <c r="F56" s="16">
        <v>-13.7976469631475</v>
      </c>
      <c r="G56" s="17">
        <f t="shared" ref="G56" si="51">F56-F57</f>
        <v>-3.230420314366599</v>
      </c>
      <c r="H56" s="17">
        <f t="shared" ref="H56" si="52">(G56/68)*-1</f>
        <v>4.7506181093626455E-2</v>
      </c>
      <c r="I56" s="12"/>
    </row>
    <row r="57" spans="1:9" x14ac:dyDescent="0.25">
      <c r="A57" s="14">
        <v>88</v>
      </c>
      <c r="B57" s="14" t="s">
        <v>29</v>
      </c>
      <c r="C57" s="14">
        <v>36</v>
      </c>
      <c r="D57" s="14">
        <v>7</v>
      </c>
      <c r="E57" s="15">
        <v>39082</v>
      </c>
      <c r="F57" s="16">
        <v>-10.567226648780901</v>
      </c>
      <c r="G57" s="17"/>
      <c r="H57" s="18"/>
      <c r="I57" s="12"/>
    </row>
    <row r="58" spans="1:9" x14ac:dyDescent="0.25">
      <c r="A58" s="7">
        <v>89</v>
      </c>
      <c r="B58" s="14" t="s">
        <v>29</v>
      </c>
      <c r="C58" s="7">
        <v>37</v>
      </c>
      <c r="D58" s="7">
        <v>7</v>
      </c>
      <c r="E58" s="8">
        <v>14284</v>
      </c>
      <c r="F58" s="9">
        <v>-11.4552935967852</v>
      </c>
      <c r="G58" s="10">
        <f t="shared" ref="G58" si="53">F58-F59</f>
        <v>-6.8962245172414001</v>
      </c>
      <c r="H58" s="10">
        <f t="shared" ref="H58" si="54">(G58/68)*-1</f>
        <v>0.10141506643002059</v>
      </c>
      <c r="I58" s="12"/>
    </row>
    <row r="59" spans="1:9" x14ac:dyDescent="0.25">
      <c r="A59" s="7">
        <v>91</v>
      </c>
      <c r="B59" s="14" t="s">
        <v>29</v>
      </c>
      <c r="C59" s="7">
        <v>37</v>
      </c>
      <c r="D59" s="7">
        <v>7</v>
      </c>
      <c r="E59" s="8">
        <v>39082</v>
      </c>
      <c r="F59" s="9">
        <v>-4.5590690795438</v>
      </c>
      <c r="G59" s="10"/>
      <c r="H59" s="13"/>
      <c r="I59" s="12"/>
    </row>
    <row r="60" spans="1:9" x14ac:dyDescent="0.25">
      <c r="A60" s="14">
        <v>92</v>
      </c>
      <c r="B60" s="14" t="s">
        <v>29</v>
      </c>
      <c r="C60" s="14">
        <v>38</v>
      </c>
      <c r="D60" s="14">
        <v>8</v>
      </c>
      <c r="E60" s="15">
        <v>14284</v>
      </c>
      <c r="F60" s="16">
        <v>-8.0493662862367206</v>
      </c>
      <c r="G60" s="17">
        <f t="shared" ref="G60" si="55">F60-F61</f>
        <v>-1.476411714864911</v>
      </c>
      <c r="H60" s="17">
        <f t="shared" ref="H60" si="56">(G60/68)*-1</f>
        <v>2.1711936983307513E-2</v>
      </c>
      <c r="I60" s="12"/>
    </row>
    <row r="61" spans="1:9" x14ac:dyDescent="0.25">
      <c r="A61" s="14">
        <v>94</v>
      </c>
      <c r="B61" s="14" t="s">
        <v>29</v>
      </c>
      <c r="C61" s="14">
        <v>38</v>
      </c>
      <c r="D61" s="14">
        <v>8</v>
      </c>
      <c r="E61" s="15">
        <v>39082</v>
      </c>
      <c r="F61" s="16">
        <v>-6.5729545713718096</v>
      </c>
      <c r="G61" s="17"/>
      <c r="H61" s="18"/>
      <c r="I61" s="12"/>
    </row>
    <row r="62" spans="1:9" x14ac:dyDescent="0.25">
      <c r="A62" s="7">
        <v>95</v>
      </c>
      <c r="B62" s="14" t="s">
        <v>29</v>
      </c>
      <c r="C62" s="7">
        <v>39</v>
      </c>
      <c r="D62" s="7">
        <v>8</v>
      </c>
      <c r="E62" s="8">
        <v>14284</v>
      </c>
      <c r="F62" s="9">
        <v>-9.36473818282896</v>
      </c>
      <c r="G62" s="10">
        <f t="shared" ref="G62" si="57">F62-F63</f>
        <v>-3.5078220557530901</v>
      </c>
      <c r="H62" s="10">
        <f t="shared" ref="H62" si="58">(G62/68)*-1</f>
        <v>5.1585618466957209E-2</v>
      </c>
      <c r="I62" s="12"/>
    </row>
    <row r="63" spans="1:9" x14ac:dyDescent="0.25">
      <c r="A63" s="7">
        <v>97</v>
      </c>
      <c r="B63" s="14" t="s">
        <v>29</v>
      </c>
      <c r="C63" s="7">
        <v>39</v>
      </c>
      <c r="D63" s="7">
        <v>8</v>
      </c>
      <c r="E63" s="8">
        <v>39082</v>
      </c>
      <c r="F63" s="9">
        <v>-5.8569161270758698</v>
      </c>
      <c r="G63" s="10"/>
      <c r="H63" s="13"/>
      <c r="I63" s="12"/>
    </row>
    <row r="64" spans="1:9" x14ac:dyDescent="0.25">
      <c r="A64" s="14">
        <v>98</v>
      </c>
      <c r="B64" s="14" t="s">
        <v>29</v>
      </c>
      <c r="C64" s="14">
        <v>40</v>
      </c>
      <c r="D64" s="14">
        <v>8</v>
      </c>
      <c r="E64" s="15">
        <v>14284</v>
      </c>
      <c r="F64" s="16">
        <v>-90.030762174534999</v>
      </c>
      <c r="G64" s="17">
        <f t="shared" ref="G64" si="59">F64-F65</f>
        <v>-80.983810599811321</v>
      </c>
      <c r="H64" s="17">
        <f t="shared" ref="H64" si="60">(G64/68)*-1</f>
        <v>1.1909383911736959</v>
      </c>
      <c r="I64" s="12"/>
    </row>
    <row r="65" spans="1:9" x14ac:dyDescent="0.25">
      <c r="A65" s="14">
        <v>100</v>
      </c>
      <c r="B65" s="14" t="s">
        <v>29</v>
      </c>
      <c r="C65" s="14">
        <v>40</v>
      </c>
      <c r="D65" s="14">
        <v>8</v>
      </c>
      <c r="E65" s="15">
        <v>39082</v>
      </c>
      <c r="F65" s="16">
        <v>-9.0469515747236802</v>
      </c>
      <c r="G65" s="17"/>
      <c r="H65" s="18"/>
      <c r="I65" s="12"/>
    </row>
    <row r="66" spans="1:9" x14ac:dyDescent="0.25">
      <c r="A66" s="7">
        <v>101</v>
      </c>
      <c r="B66" s="14" t="s">
        <v>29</v>
      </c>
      <c r="C66" s="7">
        <v>41</v>
      </c>
      <c r="D66" s="7">
        <v>8</v>
      </c>
      <c r="E66" s="8">
        <v>14284</v>
      </c>
      <c r="F66" s="9">
        <v>-90.967719616726598</v>
      </c>
      <c r="G66" s="10">
        <f t="shared" ref="G66" si="61">F66-F67</f>
        <v>-82.538156777210475</v>
      </c>
      <c r="H66" s="10">
        <f t="shared" ref="H66" si="62">(G66/68)*-1</f>
        <v>1.2137964231942717</v>
      </c>
      <c r="I66" s="12"/>
    </row>
    <row r="67" spans="1:9" x14ac:dyDescent="0.25">
      <c r="A67" s="7">
        <v>102</v>
      </c>
      <c r="B67" s="14" t="s">
        <v>29</v>
      </c>
      <c r="C67" s="7">
        <v>41</v>
      </c>
      <c r="D67" s="7">
        <v>8</v>
      </c>
      <c r="E67" s="8">
        <v>39082</v>
      </c>
      <c r="F67" s="9">
        <v>-8.4295628395161302</v>
      </c>
      <c r="G67" s="10"/>
      <c r="H67" s="13"/>
      <c r="I67" s="12"/>
    </row>
    <row r="68" spans="1:9" x14ac:dyDescent="0.25">
      <c r="A68" s="14">
        <v>103</v>
      </c>
      <c r="B68" s="14" t="s">
        <v>29</v>
      </c>
      <c r="C68" s="14">
        <v>42</v>
      </c>
      <c r="D68" s="14">
        <v>8</v>
      </c>
      <c r="E68" s="15">
        <v>14284</v>
      </c>
      <c r="F68" s="16">
        <v>-16.572671175238</v>
      </c>
      <c r="G68" s="17">
        <f t="shared" ref="G68" si="63">F68-F69</f>
        <v>-7.1081913493051303</v>
      </c>
      <c r="H68" s="17">
        <f t="shared" ref="H68" si="64">(G68/68)*-1</f>
        <v>0.10453222572507545</v>
      </c>
      <c r="I68" s="12"/>
    </row>
    <row r="69" spans="1:9" x14ac:dyDescent="0.25">
      <c r="A69" s="14">
        <v>104</v>
      </c>
      <c r="B69" s="14" t="s">
        <v>29</v>
      </c>
      <c r="C69" s="14">
        <v>42</v>
      </c>
      <c r="D69" s="14">
        <v>8</v>
      </c>
      <c r="E69" s="15">
        <v>39082</v>
      </c>
      <c r="F69" s="16">
        <v>-9.4644798259328695</v>
      </c>
      <c r="G69" s="17"/>
      <c r="H69" s="18"/>
      <c r="I69" s="12"/>
    </row>
    <row r="70" spans="1:9" x14ac:dyDescent="0.25">
      <c r="A70" s="7">
        <v>107</v>
      </c>
      <c r="B70" s="14" t="s">
        <v>29</v>
      </c>
      <c r="C70" s="7">
        <v>44</v>
      </c>
      <c r="D70" s="7">
        <v>9</v>
      </c>
      <c r="E70" s="8">
        <v>14284</v>
      </c>
      <c r="F70" s="9">
        <v>-11.4002002971246</v>
      </c>
      <c r="G70" s="10">
        <f t="shared" ref="G70" si="65">F70-F71</f>
        <v>-3.70420000143341</v>
      </c>
      <c r="H70" s="10">
        <f t="shared" ref="H70" si="66">(G70/68)*-1</f>
        <v>5.4473529432844267E-2</v>
      </c>
      <c r="I70" s="12"/>
    </row>
    <row r="71" spans="1:9" x14ac:dyDescent="0.25">
      <c r="A71" s="7">
        <v>109</v>
      </c>
      <c r="B71" s="14" t="s">
        <v>29</v>
      </c>
      <c r="C71" s="7">
        <v>44</v>
      </c>
      <c r="D71" s="7">
        <v>9</v>
      </c>
      <c r="E71" s="8">
        <v>39082</v>
      </c>
      <c r="F71" s="9">
        <v>-7.6960002956911904</v>
      </c>
      <c r="G71" s="10"/>
      <c r="H71" s="13"/>
      <c r="I71" s="12"/>
    </row>
    <row r="72" spans="1:9" x14ac:dyDescent="0.25">
      <c r="A72" s="14">
        <v>110</v>
      </c>
      <c r="B72" s="14" t="s">
        <v>29</v>
      </c>
      <c r="C72" s="14">
        <v>45</v>
      </c>
      <c r="D72" s="14">
        <v>9</v>
      </c>
      <c r="E72" s="15">
        <v>14284</v>
      </c>
      <c r="F72" s="16">
        <v>-13.632596655748699</v>
      </c>
      <c r="G72" s="17">
        <f t="shared" ref="G72" si="67">F72-F73</f>
        <v>-3.7041999986394387</v>
      </c>
      <c r="H72" s="17">
        <f t="shared" ref="H72" si="68">(G72/68)*-1</f>
        <v>5.4473529391756453E-2</v>
      </c>
      <c r="I72" s="12"/>
    </row>
    <row r="73" spans="1:9" x14ac:dyDescent="0.25">
      <c r="A73" s="14">
        <v>112</v>
      </c>
      <c r="B73" s="14" t="s">
        <v>29</v>
      </c>
      <c r="C73" s="14">
        <v>45</v>
      </c>
      <c r="D73" s="14">
        <v>9</v>
      </c>
      <c r="E73" s="15">
        <v>39082</v>
      </c>
      <c r="F73" s="16">
        <v>-9.9283966571092606</v>
      </c>
      <c r="G73" s="17"/>
      <c r="H73" s="18"/>
      <c r="I73" s="12"/>
    </row>
    <row r="74" spans="1:9" x14ac:dyDescent="0.25">
      <c r="A74" s="7">
        <v>113</v>
      </c>
      <c r="B74" s="14" t="s">
        <v>29</v>
      </c>
      <c r="C74" s="7">
        <v>46</v>
      </c>
      <c r="D74" s="7">
        <v>9</v>
      </c>
      <c r="E74" s="8">
        <v>14284</v>
      </c>
      <c r="F74" s="9">
        <v>-14.062384827062401</v>
      </c>
      <c r="G74" s="10">
        <f t="shared" ref="G74" si="69">F74-F75</f>
        <v>-3.7041999986395009</v>
      </c>
      <c r="H74" s="10">
        <f t="shared" ref="H74" si="70">(G74/68)*-1</f>
        <v>5.4473529391757369E-2</v>
      </c>
      <c r="I74" s="12"/>
    </row>
    <row r="75" spans="1:9" x14ac:dyDescent="0.25">
      <c r="A75" s="7">
        <v>115</v>
      </c>
      <c r="B75" s="14" t="s">
        <v>29</v>
      </c>
      <c r="C75" s="7">
        <v>46</v>
      </c>
      <c r="D75" s="7">
        <v>9</v>
      </c>
      <c r="E75" s="8">
        <v>39082</v>
      </c>
      <c r="F75" s="9">
        <v>-10.3581848284229</v>
      </c>
      <c r="G75" s="10"/>
      <c r="H75" s="13"/>
      <c r="I75" s="12"/>
    </row>
    <row r="76" spans="1:9" x14ac:dyDescent="0.25">
      <c r="A76" s="14">
        <v>116</v>
      </c>
      <c r="B76" s="14" t="s">
        <v>29</v>
      </c>
      <c r="C76" s="14">
        <v>47</v>
      </c>
      <c r="D76" s="14">
        <v>9</v>
      </c>
      <c r="E76" s="15">
        <v>14284</v>
      </c>
      <c r="F76" s="16">
        <v>-10.6814712053164</v>
      </c>
      <c r="G76" s="17">
        <f t="shared" ref="G76" si="71">F76-F77</f>
        <v>-3.7042000005020901</v>
      </c>
      <c r="H76" s="17">
        <f t="shared" ref="H76" si="72">(G76/68)*-1</f>
        <v>5.4473529419148382E-2</v>
      </c>
      <c r="I76" s="12"/>
    </row>
    <row r="77" spans="1:9" ht="13.8" thickBot="1" x14ac:dyDescent="0.3">
      <c r="A77" s="27">
        <v>117</v>
      </c>
      <c r="B77" s="14" t="s">
        <v>29</v>
      </c>
      <c r="C77" s="27">
        <v>47</v>
      </c>
      <c r="D77" s="27">
        <v>9</v>
      </c>
      <c r="E77" s="28">
        <v>39082</v>
      </c>
      <c r="F77" s="29">
        <v>-6.9772712048143104</v>
      </c>
      <c r="G77" s="28"/>
      <c r="H77" s="29"/>
      <c r="I77" s="12"/>
    </row>
    <row r="78" spans="1:9" ht="13.8" thickTop="1" x14ac:dyDescent="0.25">
      <c r="A78" s="12"/>
      <c r="B78" s="12"/>
      <c r="C78" s="12"/>
      <c r="D78" s="12"/>
      <c r="E78" s="12"/>
      <c r="F78" s="12"/>
      <c r="I78" s="12"/>
    </row>
    <row r="79" spans="1:9" x14ac:dyDescent="0.25">
      <c r="A79" s="12"/>
      <c r="B79" s="12"/>
      <c r="C79" s="12"/>
      <c r="D79" s="12"/>
      <c r="E79" s="12"/>
      <c r="F79" s="12"/>
      <c r="I79" s="12"/>
    </row>
    <row r="80" spans="1:9" x14ac:dyDescent="0.25">
      <c r="A80" s="12"/>
      <c r="B80" s="12"/>
      <c r="C80" s="12"/>
      <c r="D80" s="12"/>
      <c r="E80" s="12"/>
      <c r="F80" s="12"/>
      <c r="I80" s="12"/>
    </row>
    <row r="81" spans="1:9" x14ac:dyDescent="0.25">
      <c r="A81" s="12"/>
      <c r="B81" s="12"/>
      <c r="C81" s="12"/>
      <c r="D81" s="12"/>
      <c r="E81" s="12"/>
      <c r="F81" s="12"/>
      <c r="I81" s="12"/>
    </row>
    <row r="82" spans="1:9" x14ac:dyDescent="0.25">
      <c r="A82" s="12"/>
      <c r="B82" s="12"/>
      <c r="C82" s="12"/>
      <c r="D82" s="12"/>
      <c r="E82" s="12"/>
      <c r="F82" s="12"/>
      <c r="I82" s="12"/>
    </row>
    <row r="83" spans="1:9" x14ac:dyDescent="0.25">
      <c r="A83" s="12"/>
      <c r="B83" s="12"/>
      <c r="C83" s="12"/>
      <c r="D83" s="12"/>
      <c r="E83" s="12"/>
      <c r="F83" s="12"/>
      <c r="I83" s="12"/>
    </row>
    <row r="84" spans="1:9" x14ac:dyDescent="0.25">
      <c r="A84" s="12"/>
      <c r="B84" s="12"/>
      <c r="C84" s="12"/>
      <c r="D84" s="12"/>
      <c r="E84" s="12"/>
      <c r="F84" s="12"/>
      <c r="I84" s="12"/>
    </row>
    <row r="85" spans="1:9" x14ac:dyDescent="0.25">
      <c r="A85" s="12"/>
      <c r="B85" s="12"/>
      <c r="C85" s="12"/>
      <c r="D85" s="12"/>
      <c r="E85" s="12"/>
      <c r="F85" s="12"/>
      <c r="I85" s="12"/>
    </row>
    <row r="86" spans="1:9" x14ac:dyDescent="0.25">
      <c r="A86" s="12"/>
      <c r="B86" s="12"/>
      <c r="C86" s="12"/>
      <c r="D86" s="12"/>
      <c r="E86" s="12"/>
      <c r="F86" s="12"/>
      <c r="I86" s="12"/>
    </row>
    <row r="87" spans="1:9" x14ac:dyDescent="0.25">
      <c r="A87" s="12"/>
      <c r="B87" s="12"/>
      <c r="C87" s="12"/>
      <c r="D87" s="12"/>
      <c r="E87" s="12"/>
      <c r="F87" s="12"/>
      <c r="I87" s="12"/>
    </row>
    <row r="88" spans="1:9" x14ac:dyDescent="0.25">
      <c r="A88" s="12"/>
      <c r="B88" s="12"/>
      <c r="C88" s="12"/>
      <c r="D88" s="12"/>
      <c r="E88" s="12"/>
      <c r="F88" s="12"/>
      <c r="I88" s="12"/>
    </row>
    <row r="89" spans="1:9" x14ac:dyDescent="0.25">
      <c r="A89" s="12"/>
      <c r="B89" s="12"/>
      <c r="C89" s="12"/>
      <c r="D89" s="12"/>
      <c r="E89" s="12"/>
      <c r="F89" s="12"/>
      <c r="I89" s="12"/>
    </row>
    <row r="90" spans="1:9" x14ac:dyDescent="0.25">
      <c r="A90" s="12"/>
      <c r="B90" s="12"/>
      <c r="C90" s="12"/>
      <c r="D90" s="12"/>
      <c r="E90" s="12"/>
      <c r="F90" s="12"/>
      <c r="I90" s="12"/>
    </row>
    <row r="91" spans="1:9" x14ac:dyDescent="0.25">
      <c r="A91" s="12"/>
      <c r="B91" s="12"/>
      <c r="C91" s="12"/>
      <c r="D91" s="12"/>
      <c r="E91" s="12"/>
      <c r="F91" s="12"/>
      <c r="I91" s="12"/>
    </row>
    <row r="92" spans="1:9" x14ac:dyDescent="0.25">
      <c r="A92" s="12"/>
      <c r="B92" s="12"/>
      <c r="C92" s="12"/>
      <c r="D92" s="12"/>
      <c r="E92" s="12"/>
      <c r="F92" s="12"/>
      <c r="I92" s="12"/>
    </row>
    <row r="93" spans="1:9" x14ac:dyDescent="0.25">
      <c r="A93" s="12"/>
      <c r="B93" s="12"/>
      <c r="C93" s="12"/>
      <c r="D93" s="12"/>
      <c r="E93" s="12"/>
      <c r="F93" s="12"/>
      <c r="I93" s="12"/>
    </row>
    <row r="94" spans="1:9" x14ac:dyDescent="0.25">
      <c r="A94" s="12"/>
      <c r="B94" s="12"/>
      <c r="C94" s="12"/>
      <c r="D94" s="12"/>
      <c r="E94" s="12"/>
      <c r="F94" s="12"/>
      <c r="I94" s="12"/>
    </row>
    <row r="95" spans="1:9" x14ac:dyDescent="0.25">
      <c r="A95" s="12"/>
      <c r="B95" s="12"/>
      <c r="C95" s="12"/>
      <c r="D95" s="12"/>
      <c r="E95" s="12"/>
      <c r="F95" s="12"/>
      <c r="I95" s="1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4"/>
  <sheetViews>
    <sheetView workbookViewId="0">
      <selection activeCell="I8" sqref="I8:J8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16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1</v>
      </c>
      <c r="B2" s="7">
        <v>1</v>
      </c>
      <c r="C2" s="7">
        <v>1</v>
      </c>
      <c r="D2" s="8">
        <v>14284</v>
      </c>
      <c r="E2" s="9">
        <v>-9.2443649890243105</v>
      </c>
      <c r="F2" s="10">
        <f>E2-E3</f>
        <v>-2.8827450700856403</v>
      </c>
      <c r="G2" s="10">
        <f>(F2/68)*-1</f>
        <v>4.2393309854200589E-2</v>
      </c>
      <c r="H2" s="11"/>
      <c r="I2" s="12" t="s">
        <v>2</v>
      </c>
      <c r="J2" s="11">
        <f>MIN($G$2:$G$51)</f>
        <v>-0.10345790728432412</v>
      </c>
    </row>
    <row r="3" spans="1:73" x14ac:dyDescent="0.25">
      <c r="A3" s="7">
        <v>3</v>
      </c>
      <c r="B3" s="7">
        <v>1</v>
      </c>
      <c r="C3" s="7">
        <v>1</v>
      </c>
      <c r="D3" s="8">
        <v>39082</v>
      </c>
      <c r="E3" s="9">
        <v>-6.3616199189386702</v>
      </c>
      <c r="F3" s="10"/>
      <c r="G3" s="13"/>
      <c r="H3" s="11"/>
      <c r="I3" s="12" t="s">
        <v>3</v>
      </c>
      <c r="J3" s="11">
        <f>MAX($G$2:$G$51)</f>
        <v>4.2393309854200589E-2</v>
      </c>
    </row>
    <row r="4" spans="1:73" x14ac:dyDescent="0.25">
      <c r="A4" s="14">
        <v>4</v>
      </c>
      <c r="B4" s="14">
        <v>2</v>
      </c>
      <c r="C4" s="14">
        <v>1</v>
      </c>
      <c r="D4" s="15">
        <v>14284</v>
      </c>
      <c r="E4" s="16">
        <v>-5.1781331997944298</v>
      </c>
      <c r="F4" s="17">
        <f>E4-E5</f>
        <v>1.1253982849997506</v>
      </c>
      <c r="G4" s="17">
        <f t="shared" ref="G4" si="0">(F4/68)*-1</f>
        <v>-1.6549974779408096E-2</v>
      </c>
      <c r="H4" s="11"/>
      <c r="I4" s="12" t="s">
        <v>4</v>
      </c>
      <c r="J4" s="11">
        <f>AVERAGE($G$2:$G$51)</f>
        <v>-2.6351624251610875E-2</v>
      </c>
    </row>
    <row r="5" spans="1:73" x14ac:dyDescent="0.25">
      <c r="A5" s="14">
        <v>6</v>
      </c>
      <c r="B5" s="14">
        <v>2</v>
      </c>
      <c r="C5" s="14">
        <v>1</v>
      </c>
      <c r="D5" s="15">
        <v>39082</v>
      </c>
      <c r="E5" s="16">
        <v>-6.3035314847941804</v>
      </c>
      <c r="F5" s="17"/>
      <c r="G5" s="18"/>
      <c r="H5" s="11"/>
      <c r="I5" s="12" t="s">
        <v>5</v>
      </c>
      <c r="J5" s="11" t="e">
        <f>MODE($G$2:$G$51)</f>
        <v>#N/A</v>
      </c>
    </row>
    <row r="6" spans="1:73" x14ac:dyDescent="0.25">
      <c r="A6" s="7">
        <v>7</v>
      </c>
      <c r="B6" s="7">
        <v>3</v>
      </c>
      <c r="C6" s="7">
        <v>1</v>
      </c>
      <c r="D6" s="8">
        <v>14284</v>
      </c>
      <c r="E6" s="9">
        <v>-5.0650454542743804</v>
      </c>
      <c r="F6" s="10">
        <f t="shared" ref="F6" si="1">E6-E7</f>
        <v>1.3427131197078097</v>
      </c>
      <c r="G6" s="10">
        <f t="shared" ref="G6" si="2">(F6/68)*-1</f>
        <v>-1.9745781172173672E-2</v>
      </c>
      <c r="H6" s="12"/>
      <c r="I6" s="12" t="s">
        <v>6</v>
      </c>
      <c r="J6" s="11">
        <f>STDEV($G$2:$G$51)</f>
        <v>3.6992951574837875E-2</v>
      </c>
    </row>
    <row r="7" spans="1:73" x14ac:dyDescent="0.25">
      <c r="A7" s="7">
        <v>9</v>
      </c>
      <c r="B7" s="7">
        <v>3</v>
      </c>
      <c r="C7" s="7">
        <v>1</v>
      </c>
      <c r="D7" s="8">
        <v>39082</v>
      </c>
      <c r="E7" s="9">
        <v>-6.4077585739821901</v>
      </c>
      <c r="F7" s="10"/>
      <c r="G7" s="13"/>
      <c r="H7" s="12"/>
      <c r="I7" s="12" t="s">
        <v>7</v>
      </c>
      <c r="J7" s="11">
        <f>J6/(SQRT(COUNT($G2:$G$51)))</f>
        <v>7.3985903149675746E-3</v>
      </c>
    </row>
    <row r="8" spans="1:73" x14ac:dyDescent="0.25">
      <c r="A8" s="14">
        <v>10</v>
      </c>
      <c r="B8" s="14">
        <v>4</v>
      </c>
      <c r="C8" s="14">
        <v>2</v>
      </c>
      <c r="D8" s="15">
        <v>14284</v>
      </c>
      <c r="E8" s="16">
        <v>-6.4639198036971699</v>
      </c>
      <c r="F8" s="17">
        <f t="shared" ref="F8" si="3">E8-E9</f>
        <v>0.39727183894062978</v>
      </c>
      <c r="G8" s="17">
        <f t="shared" ref="G8" si="4">(F8/68)*-1</f>
        <v>-5.8422329255974972E-3</v>
      </c>
      <c r="H8" s="12"/>
      <c r="I8" s="19" t="s">
        <v>26</v>
      </c>
      <c r="J8" s="19">
        <f>COUNT(G2:G51)</f>
        <v>25</v>
      </c>
    </row>
    <row r="9" spans="1:73" x14ac:dyDescent="0.25">
      <c r="A9" s="14">
        <v>12</v>
      </c>
      <c r="B9" s="14">
        <v>4</v>
      </c>
      <c r="C9" s="14">
        <v>2</v>
      </c>
      <c r="D9" s="15">
        <v>39082</v>
      </c>
      <c r="E9" s="16">
        <v>-6.8611916426377997</v>
      </c>
      <c r="F9" s="17"/>
      <c r="G9" s="18"/>
      <c r="H9" s="12"/>
    </row>
    <row r="10" spans="1:73" x14ac:dyDescent="0.25">
      <c r="A10" s="7">
        <v>13</v>
      </c>
      <c r="B10" s="7">
        <v>5</v>
      </c>
      <c r="C10" s="7">
        <v>2</v>
      </c>
      <c r="D10" s="8">
        <v>14284</v>
      </c>
      <c r="E10" s="9">
        <v>-6.1318554512169303</v>
      </c>
      <c r="F10" s="10">
        <f t="shared" ref="F10" si="5">E10-E11</f>
        <v>1.6337853294573694</v>
      </c>
      <c r="G10" s="10">
        <f t="shared" ref="G10" si="6">(F10/68)*-1</f>
        <v>-2.4026254844961317E-2</v>
      </c>
      <c r="H10" s="12"/>
    </row>
    <row r="11" spans="1:73" x14ac:dyDescent="0.25">
      <c r="A11" s="7">
        <v>15</v>
      </c>
      <c r="B11" s="7">
        <v>5</v>
      </c>
      <c r="C11" s="7">
        <v>2</v>
      </c>
      <c r="D11" s="8">
        <v>39082</v>
      </c>
      <c r="E11" s="9">
        <v>-7.7656407806742997</v>
      </c>
      <c r="F11" s="10"/>
      <c r="G11" s="13"/>
      <c r="H11" s="12"/>
    </row>
    <row r="12" spans="1:73" x14ac:dyDescent="0.25">
      <c r="A12" s="14">
        <v>16</v>
      </c>
      <c r="B12" s="14">
        <v>6</v>
      </c>
      <c r="C12" s="14">
        <v>2</v>
      </c>
      <c r="D12" s="15">
        <v>14284</v>
      </c>
      <c r="E12" s="16">
        <v>-5.5600252268861903</v>
      </c>
      <c r="F12" s="17">
        <f t="shared" ref="F12" si="7">E12-E13</f>
        <v>0.97511088962700931</v>
      </c>
      <c r="G12" s="17">
        <f t="shared" ref="G12" si="8">(F12/68)*-1</f>
        <v>-1.4339866023926607E-2</v>
      </c>
      <c r="H12" s="12"/>
    </row>
    <row r="13" spans="1:73" x14ac:dyDescent="0.25">
      <c r="A13" s="14">
        <v>18</v>
      </c>
      <c r="B13" s="14">
        <v>6</v>
      </c>
      <c r="C13" s="14">
        <v>2</v>
      </c>
      <c r="D13" s="15">
        <v>39082</v>
      </c>
      <c r="E13" s="16">
        <v>-6.5351361165131996</v>
      </c>
      <c r="F13" s="17"/>
      <c r="G13" s="18"/>
      <c r="H13" s="12"/>
    </row>
    <row r="14" spans="1:73" x14ac:dyDescent="0.25">
      <c r="A14" s="7">
        <v>19</v>
      </c>
      <c r="B14" s="7">
        <v>7</v>
      </c>
      <c r="C14" s="7">
        <v>3</v>
      </c>
      <c r="D14" s="8">
        <v>14284</v>
      </c>
      <c r="E14" s="9">
        <v>-7.9689781619071303</v>
      </c>
      <c r="F14" s="10">
        <f t="shared" ref="F14" si="9">E14-E15</f>
        <v>1.866220265043439</v>
      </c>
      <c r="G14" s="10">
        <f t="shared" ref="G14" si="10">(F14/68)*-1</f>
        <v>-2.7444415662403514E-2</v>
      </c>
      <c r="H14" s="12"/>
    </row>
    <row r="15" spans="1:73" x14ac:dyDescent="0.25">
      <c r="A15" s="7">
        <v>21</v>
      </c>
      <c r="B15" s="7">
        <v>7</v>
      </c>
      <c r="C15" s="7">
        <v>3</v>
      </c>
      <c r="D15" s="8">
        <v>39082</v>
      </c>
      <c r="E15" s="9">
        <v>-9.8351984269505692</v>
      </c>
      <c r="F15" s="10"/>
      <c r="G15" s="13"/>
      <c r="H15" s="12"/>
    </row>
    <row r="16" spans="1:73" x14ac:dyDescent="0.25">
      <c r="A16" s="14">
        <v>22</v>
      </c>
      <c r="B16" s="14">
        <v>8</v>
      </c>
      <c r="C16" s="14">
        <v>3</v>
      </c>
      <c r="D16" s="15">
        <v>14284</v>
      </c>
      <c r="E16" s="16">
        <v>-8.1793421094946606</v>
      </c>
      <c r="F16" s="17">
        <f t="shared" ref="F16" si="11">E16-E17</f>
        <v>0.7467762715280486</v>
      </c>
      <c r="G16" s="17">
        <f t="shared" ref="G16" si="12">(F16/68)*-1</f>
        <v>-1.0982003993059538E-2</v>
      </c>
      <c r="H16" s="12"/>
    </row>
    <row r="17" spans="1:8" x14ac:dyDescent="0.25">
      <c r="A17" s="14">
        <v>24</v>
      </c>
      <c r="B17" s="14">
        <v>8</v>
      </c>
      <c r="C17" s="14">
        <v>3</v>
      </c>
      <c r="D17" s="15">
        <v>39082</v>
      </c>
      <c r="E17" s="16">
        <v>-8.9261183810227092</v>
      </c>
      <c r="F17" s="17"/>
      <c r="G17" s="18"/>
      <c r="H17" s="12"/>
    </row>
    <row r="18" spans="1:8" x14ac:dyDescent="0.25">
      <c r="A18" s="7">
        <v>25</v>
      </c>
      <c r="B18" s="7">
        <v>9</v>
      </c>
      <c r="C18" s="7">
        <v>3</v>
      </c>
      <c r="D18" s="8">
        <v>14284</v>
      </c>
      <c r="E18" s="9">
        <v>-7.9502881373249599</v>
      </c>
      <c r="F18" s="10">
        <f t="shared" ref="F18" si="13">E18-E19</f>
        <v>-0.84709904987547002</v>
      </c>
      <c r="G18" s="10">
        <f t="shared" ref="G18" si="14">(F18/68)*-1</f>
        <v>1.2457338968756912E-2</v>
      </c>
      <c r="H18" s="12"/>
    </row>
    <row r="19" spans="1:8" x14ac:dyDescent="0.25">
      <c r="A19" s="7">
        <v>27</v>
      </c>
      <c r="B19" s="7">
        <v>9</v>
      </c>
      <c r="C19" s="7">
        <v>3</v>
      </c>
      <c r="D19" s="8">
        <v>39082</v>
      </c>
      <c r="E19" s="9">
        <v>-7.1031890874494898</v>
      </c>
      <c r="F19" s="10"/>
      <c r="G19" s="13"/>
      <c r="H19" s="12"/>
    </row>
    <row r="20" spans="1:8" x14ac:dyDescent="0.25">
      <c r="A20" s="14">
        <v>28</v>
      </c>
      <c r="B20" s="14">
        <v>10</v>
      </c>
      <c r="C20" s="14">
        <v>3</v>
      </c>
      <c r="D20" s="15">
        <v>14284</v>
      </c>
      <c r="E20" s="16">
        <v>-7.67218596644733</v>
      </c>
      <c r="F20" s="17">
        <f t="shared" ref="F20" si="15">E20-E21</f>
        <v>-1.1387754325456001</v>
      </c>
      <c r="G20" s="17">
        <f t="shared" ref="G20" si="16">(F20/68)*-1</f>
        <v>1.6746697537435296E-2</v>
      </c>
      <c r="H20" s="12"/>
    </row>
    <row r="21" spans="1:8" x14ac:dyDescent="0.25">
      <c r="A21" s="14">
        <v>30</v>
      </c>
      <c r="B21" s="14">
        <v>10</v>
      </c>
      <c r="C21" s="14">
        <v>3</v>
      </c>
      <c r="D21" s="15">
        <v>39082</v>
      </c>
      <c r="E21" s="16">
        <v>-6.5334105339017299</v>
      </c>
      <c r="F21" s="17"/>
      <c r="G21" s="18"/>
      <c r="H21" s="12"/>
    </row>
    <row r="22" spans="1:8" x14ac:dyDescent="0.25">
      <c r="A22" s="7">
        <v>31</v>
      </c>
      <c r="B22" s="7">
        <v>11</v>
      </c>
      <c r="C22" s="7">
        <v>3</v>
      </c>
      <c r="D22" s="8">
        <v>14284</v>
      </c>
      <c r="E22" s="9">
        <v>-7.8061776546289403</v>
      </c>
      <c r="F22" s="10">
        <f t="shared" ref="F22" si="17">E22-E23</f>
        <v>-0.20444030878663</v>
      </c>
      <c r="G22" s="10">
        <f t="shared" ref="G22" si="18">(F22/68)*-1</f>
        <v>3.006475129215147E-3</v>
      </c>
      <c r="H22" s="12"/>
    </row>
    <row r="23" spans="1:8" x14ac:dyDescent="0.25">
      <c r="A23" s="7">
        <v>33</v>
      </c>
      <c r="B23" s="7">
        <v>11</v>
      </c>
      <c r="C23" s="7">
        <v>3</v>
      </c>
      <c r="D23" s="8">
        <v>39082</v>
      </c>
      <c r="E23" s="9">
        <v>-7.6017373458423103</v>
      </c>
      <c r="F23" s="10"/>
      <c r="G23" s="13"/>
      <c r="H23" s="12"/>
    </row>
    <row r="24" spans="1:8" x14ac:dyDescent="0.25">
      <c r="A24" s="14">
        <v>34</v>
      </c>
      <c r="B24" s="14">
        <v>12</v>
      </c>
      <c r="C24" s="14">
        <v>3</v>
      </c>
      <c r="D24" s="15">
        <v>14284</v>
      </c>
      <c r="E24" s="16">
        <v>-7.91547024118029</v>
      </c>
      <c r="F24" s="17">
        <f t="shared" ref="F24" si="19">E24-E25</f>
        <v>0.54557339388445047</v>
      </c>
      <c r="G24" s="17">
        <f t="shared" ref="G24" si="20">(F24/68)*-1</f>
        <v>-8.0231381453595655E-3</v>
      </c>
      <c r="H24" s="12"/>
    </row>
    <row r="25" spans="1:8" x14ac:dyDescent="0.25">
      <c r="A25" s="14">
        <v>36</v>
      </c>
      <c r="B25" s="14">
        <v>12</v>
      </c>
      <c r="C25" s="14">
        <v>3</v>
      </c>
      <c r="D25" s="15">
        <v>39082</v>
      </c>
      <c r="E25" s="16">
        <v>-8.4610436350647404</v>
      </c>
      <c r="F25" s="17"/>
      <c r="G25" s="18"/>
      <c r="H25" s="12"/>
    </row>
    <row r="26" spans="1:8" x14ac:dyDescent="0.25">
      <c r="A26" s="7">
        <v>37</v>
      </c>
      <c r="B26" s="7">
        <v>13</v>
      </c>
      <c r="C26" s="7">
        <v>3</v>
      </c>
      <c r="D26" s="8">
        <v>14284</v>
      </c>
      <c r="E26" s="9">
        <v>-8.9779105371324395</v>
      </c>
      <c r="F26" s="10">
        <f t="shared" ref="F26" si="21">E26-E27</f>
        <v>1.0231081180347612</v>
      </c>
      <c r="G26" s="10">
        <f t="shared" ref="G26" si="22">(F26/68)*-1</f>
        <v>-1.5045707618158252E-2</v>
      </c>
      <c r="H26" s="12"/>
    </row>
    <row r="27" spans="1:8" x14ac:dyDescent="0.25">
      <c r="A27" s="7">
        <v>39</v>
      </c>
      <c r="B27" s="7">
        <v>13</v>
      </c>
      <c r="C27" s="7">
        <v>3</v>
      </c>
      <c r="D27" s="8">
        <v>39082</v>
      </c>
      <c r="E27" s="9">
        <v>-10.001018655167201</v>
      </c>
      <c r="F27" s="10"/>
      <c r="G27" s="13"/>
      <c r="H27" s="12"/>
    </row>
    <row r="28" spans="1:8" x14ac:dyDescent="0.25">
      <c r="A28" s="14">
        <v>40</v>
      </c>
      <c r="B28" s="14">
        <v>14</v>
      </c>
      <c r="C28" s="14">
        <v>3</v>
      </c>
      <c r="D28" s="15">
        <v>14284</v>
      </c>
      <c r="E28" s="16">
        <v>-11.075508326811001</v>
      </c>
      <c r="F28" s="17">
        <f t="shared" ref="F28" si="23">E28-E29</f>
        <v>-4.877448390320005E-2</v>
      </c>
      <c r="G28" s="17">
        <f t="shared" ref="G28" si="24">(F28/68)*-1</f>
        <v>7.1727182210588305E-4</v>
      </c>
      <c r="H28" s="12"/>
    </row>
    <row r="29" spans="1:8" x14ac:dyDescent="0.25">
      <c r="A29" s="14">
        <v>42</v>
      </c>
      <c r="B29" s="14">
        <v>14</v>
      </c>
      <c r="C29" s="14">
        <v>3</v>
      </c>
      <c r="D29" s="15">
        <v>39082</v>
      </c>
      <c r="E29" s="16">
        <v>-11.026733842907801</v>
      </c>
      <c r="F29" s="17"/>
      <c r="G29" s="18"/>
      <c r="H29" s="12"/>
    </row>
    <row r="30" spans="1:8" x14ac:dyDescent="0.25">
      <c r="A30" s="7">
        <v>43</v>
      </c>
      <c r="B30" s="7">
        <v>15</v>
      </c>
      <c r="C30" s="7">
        <v>4</v>
      </c>
      <c r="D30" s="8">
        <v>14284</v>
      </c>
      <c r="E30" s="9">
        <v>-6.6425520230376103</v>
      </c>
      <c r="F30" s="10">
        <f t="shared" ref="F30" si="25">E30-E31</f>
        <v>2.0960089708653902</v>
      </c>
      <c r="G30" s="10">
        <f t="shared" ref="G30" si="26">(F30/68)*-1</f>
        <v>-3.0823661336255737E-2</v>
      </c>
      <c r="H30" s="12"/>
    </row>
    <row r="31" spans="1:8" x14ac:dyDescent="0.25">
      <c r="A31" s="7">
        <v>44</v>
      </c>
      <c r="B31" s="7">
        <v>15</v>
      </c>
      <c r="C31" s="7">
        <v>4</v>
      </c>
      <c r="D31" s="8">
        <v>39082</v>
      </c>
      <c r="E31" s="9">
        <v>-8.7385609939030005</v>
      </c>
      <c r="F31" s="10"/>
      <c r="G31" s="13"/>
      <c r="H31" s="12"/>
    </row>
    <row r="32" spans="1:8" x14ac:dyDescent="0.25">
      <c r="A32" s="14">
        <v>45</v>
      </c>
      <c r="B32" s="14">
        <v>16</v>
      </c>
      <c r="C32" s="14">
        <v>4</v>
      </c>
      <c r="D32" s="15">
        <v>14284</v>
      </c>
      <c r="E32" s="16">
        <v>-6.1304373388139499</v>
      </c>
      <c r="F32" s="17">
        <f t="shared" ref="F32" si="27">E32-E33</f>
        <v>3.4217232023122008</v>
      </c>
      <c r="G32" s="17">
        <f t="shared" ref="G32" si="28">(F32/68)*-1</f>
        <v>-5.0319458857532362E-2</v>
      </c>
      <c r="H32" s="12"/>
    </row>
    <row r="33" spans="1:8" x14ac:dyDescent="0.25">
      <c r="A33" s="14">
        <v>47</v>
      </c>
      <c r="B33" s="14">
        <v>16</v>
      </c>
      <c r="C33" s="14">
        <v>4</v>
      </c>
      <c r="D33" s="15">
        <v>39082</v>
      </c>
      <c r="E33" s="16">
        <v>-9.5521605411261508</v>
      </c>
      <c r="F33" s="17"/>
      <c r="G33" s="18"/>
      <c r="H33" s="12"/>
    </row>
    <row r="34" spans="1:8" x14ac:dyDescent="0.25">
      <c r="A34" s="7">
        <v>48</v>
      </c>
      <c r="B34" s="7">
        <v>17</v>
      </c>
      <c r="C34" s="7">
        <v>5</v>
      </c>
      <c r="D34" s="8">
        <v>14284</v>
      </c>
      <c r="E34" s="9">
        <v>-5.7117955055109597</v>
      </c>
      <c r="F34" s="10">
        <f t="shared" ref="F34" si="29">E34-E35</f>
        <v>7.0351376953340399</v>
      </c>
      <c r="G34" s="10">
        <f t="shared" ref="G34" si="30">(F34/68)*-1</f>
        <v>-0.10345790728432412</v>
      </c>
      <c r="H34" s="12"/>
    </row>
    <row r="35" spans="1:8" x14ac:dyDescent="0.25">
      <c r="A35" s="7">
        <v>50</v>
      </c>
      <c r="B35" s="7">
        <v>17</v>
      </c>
      <c r="C35" s="7">
        <v>5</v>
      </c>
      <c r="D35" s="8">
        <v>39082</v>
      </c>
      <c r="E35" s="9">
        <v>-12.746933200845</v>
      </c>
      <c r="F35" s="10"/>
      <c r="G35" s="13"/>
      <c r="H35" s="12"/>
    </row>
    <row r="36" spans="1:8" x14ac:dyDescent="0.25">
      <c r="A36" s="14">
        <v>51</v>
      </c>
      <c r="B36" s="14">
        <v>18</v>
      </c>
      <c r="C36" s="14">
        <v>5</v>
      </c>
      <c r="D36" s="15">
        <v>14284</v>
      </c>
      <c r="E36" s="16">
        <v>-6.7271338059774797</v>
      </c>
      <c r="F36" s="17">
        <f t="shared" ref="F36" si="31">E36-E37</f>
        <v>6.9144229760256204</v>
      </c>
      <c r="G36" s="17">
        <f t="shared" ref="G36" si="32">(F36/68)*-1</f>
        <v>-0.10168269082390619</v>
      </c>
      <c r="H36" s="12"/>
    </row>
    <row r="37" spans="1:8" x14ac:dyDescent="0.25">
      <c r="A37" s="14">
        <v>53</v>
      </c>
      <c r="B37" s="14">
        <v>18</v>
      </c>
      <c r="C37" s="14">
        <v>5</v>
      </c>
      <c r="D37" s="15">
        <v>39082</v>
      </c>
      <c r="E37" s="16">
        <v>-13.6415567820031</v>
      </c>
      <c r="F37" s="17"/>
      <c r="G37" s="18"/>
      <c r="H37" s="12"/>
    </row>
    <row r="38" spans="1:8" x14ac:dyDescent="0.25">
      <c r="A38" s="7">
        <v>54</v>
      </c>
      <c r="B38" s="7">
        <v>19</v>
      </c>
      <c r="C38" s="7">
        <v>6</v>
      </c>
      <c r="D38" s="8">
        <v>14284</v>
      </c>
      <c r="E38" s="9">
        <v>-6.4483396513387499</v>
      </c>
      <c r="F38" s="10">
        <f t="shared" ref="F38" si="33">E38-E39</f>
        <v>5.1966461772098507</v>
      </c>
      <c r="G38" s="10">
        <f t="shared" ref="G38" si="34">(F38/68)*-1</f>
        <v>-7.6421267311909569E-2</v>
      </c>
      <c r="H38" s="12"/>
    </row>
    <row r="39" spans="1:8" x14ac:dyDescent="0.25">
      <c r="A39" s="7">
        <v>56</v>
      </c>
      <c r="B39" s="7">
        <v>19</v>
      </c>
      <c r="C39" s="7">
        <v>6</v>
      </c>
      <c r="D39" s="8">
        <v>39082</v>
      </c>
      <c r="E39" s="9">
        <v>-11.644985828548601</v>
      </c>
      <c r="F39" s="10"/>
      <c r="G39" s="13"/>
      <c r="H39" s="12"/>
    </row>
    <row r="40" spans="1:8" x14ac:dyDescent="0.25">
      <c r="A40" s="14">
        <v>57</v>
      </c>
      <c r="B40" s="14">
        <v>20</v>
      </c>
      <c r="C40" s="14">
        <v>6</v>
      </c>
      <c r="D40" s="15">
        <v>14284</v>
      </c>
      <c r="E40" s="16">
        <v>-5.3633011244237396</v>
      </c>
      <c r="F40" s="17">
        <f t="shared" ref="F40" si="35">E40-E41</f>
        <v>5.8742816913872611</v>
      </c>
      <c r="G40" s="17">
        <f t="shared" ref="G40" si="36">(F40/68)*-1</f>
        <v>-8.6386495461577367E-2</v>
      </c>
      <c r="H40" s="12"/>
    </row>
    <row r="41" spans="1:8" x14ac:dyDescent="0.25">
      <c r="A41" s="14">
        <v>59</v>
      </c>
      <c r="B41" s="14">
        <v>20</v>
      </c>
      <c r="C41" s="14">
        <v>6</v>
      </c>
      <c r="D41" s="15">
        <v>39082</v>
      </c>
      <c r="E41" s="16">
        <v>-11.237582815811001</v>
      </c>
      <c r="F41" s="17"/>
      <c r="G41" s="18"/>
      <c r="H41" s="12"/>
    </row>
    <row r="42" spans="1:8" x14ac:dyDescent="0.25">
      <c r="A42" s="7">
        <v>60</v>
      </c>
      <c r="B42" s="7">
        <v>21</v>
      </c>
      <c r="C42" s="7">
        <v>7</v>
      </c>
      <c r="D42" s="8">
        <v>14284</v>
      </c>
      <c r="E42" s="9">
        <v>-5.6266743829651897</v>
      </c>
      <c r="F42" s="10">
        <f t="shared" ref="F42" si="37">E42-E43</f>
        <v>5.4097085061427101</v>
      </c>
      <c r="G42" s="10">
        <f t="shared" ref="G42" si="38">(F42/68)*-1</f>
        <v>-7.9554536855039854E-2</v>
      </c>
      <c r="H42" s="12"/>
    </row>
    <row r="43" spans="1:8" x14ac:dyDescent="0.25">
      <c r="A43" s="7">
        <v>62</v>
      </c>
      <c r="B43" s="7">
        <v>21</v>
      </c>
      <c r="C43" s="7">
        <v>7</v>
      </c>
      <c r="D43" s="8">
        <v>39082</v>
      </c>
      <c r="E43" s="9">
        <v>-11.0363828891079</v>
      </c>
      <c r="F43" s="10"/>
      <c r="G43" s="13"/>
      <c r="H43" s="12"/>
    </row>
    <row r="44" spans="1:8" x14ac:dyDescent="0.25">
      <c r="A44" s="14">
        <v>65</v>
      </c>
      <c r="B44" s="14">
        <v>23</v>
      </c>
      <c r="C44" s="14">
        <v>7</v>
      </c>
      <c r="D44" s="15">
        <v>14284</v>
      </c>
      <c r="E44" s="16">
        <v>-7.4150504021826196</v>
      </c>
      <c r="F44" s="17">
        <f t="shared" ref="F44" si="39">E44-E45</f>
        <v>1.217791394300991</v>
      </c>
      <c r="G44" s="17">
        <f t="shared" ref="G44" si="40">(F44/68)*-1</f>
        <v>-1.7908696975014574E-2</v>
      </c>
      <c r="H44" s="12"/>
    </row>
    <row r="45" spans="1:8" x14ac:dyDescent="0.25">
      <c r="A45" s="14">
        <v>67</v>
      </c>
      <c r="B45" s="14">
        <v>23</v>
      </c>
      <c r="C45" s="14">
        <v>7</v>
      </c>
      <c r="D45" s="15">
        <v>39082</v>
      </c>
      <c r="E45" s="16">
        <v>-8.6328417964836106</v>
      </c>
      <c r="F45" s="17"/>
      <c r="G45" s="18"/>
      <c r="H45" s="12"/>
    </row>
    <row r="46" spans="1:8" x14ac:dyDescent="0.25">
      <c r="A46" s="7">
        <v>68</v>
      </c>
      <c r="B46" s="7">
        <v>24</v>
      </c>
      <c r="C46" s="7">
        <v>7</v>
      </c>
      <c r="D46" s="8">
        <v>14284</v>
      </c>
      <c r="E46" s="9">
        <v>-8.0006357232860399</v>
      </c>
      <c r="F46" s="10">
        <f t="shared" ref="F46" si="41">E46-E47</f>
        <v>0.47863515416404034</v>
      </c>
      <c r="G46" s="10">
        <f t="shared" ref="G46" si="42">(F46/68)*-1</f>
        <v>-7.0387522671182404E-3</v>
      </c>
      <c r="H46" s="12"/>
    </row>
    <row r="47" spans="1:8" x14ac:dyDescent="0.25">
      <c r="A47" s="7">
        <v>70</v>
      </c>
      <c r="B47" s="7">
        <v>24</v>
      </c>
      <c r="C47" s="7">
        <v>7</v>
      </c>
      <c r="D47" s="8">
        <v>39082</v>
      </c>
      <c r="E47" s="9">
        <v>-8.4792708774500802</v>
      </c>
      <c r="F47" s="10"/>
      <c r="G47" s="13"/>
      <c r="H47" s="12"/>
    </row>
    <row r="48" spans="1:8" x14ac:dyDescent="0.25">
      <c r="A48" s="14">
        <v>71</v>
      </c>
      <c r="B48" s="14">
        <v>25</v>
      </c>
      <c r="C48" s="14">
        <v>7</v>
      </c>
      <c r="D48" s="15">
        <v>14284</v>
      </c>
      <c r="E48" s="16">
        <v>-7.5771313285740902</v>
      </c>
      <c r="F48" s="17">
        <f t="shared" ref="F48" si="43">E48-E49</f>
        <v>0.97998416130553956</v>
      </c>
      <c r="G48" s="17">
        <f t="shared" ref="G48" si="44">(F48/68)*-1</f>
        <v>-1.4411531783904993E-2</v>
      </c>
      <c r="H48" s="12"/>
    </row>
    <row r="49" spans="1:8" x14ac:dyDescent="0.25">
      <c r="A49" s="14">
        <v>73</v>
      </c>
      <c r="B49" s="14">
        <v>25</v>
      </c>
      <c r="C49" s="14">
        <v>7</v>
      </c>
      <c r="D49" s="15">
        <v>39082</v>
      </c>
      <c r="E49" s="16">
        <v>-8.5571154898796298</v>
      </c>
      <c r="F49" s="17"/>
      <c r="G49" s="18"/>
      <c r="H49" s="12"/>
    </row>
    <row r="50" spans="1:8" x14ac:dyDescent="0.25">
      <c r="A50" s="7">
        <v>74</v>
      </c>
      <c r="B50" s="7">
        <v>26</v>
      </c>
      <c r="C50" s="7">
        <v>7</v>
      </c>
      <c r="D50" s="8">
        <v>14284</v>
      </c>
      <c r="E50" s="9">
        <v>-6.62257631476567</v>
      </c>
      <c r="F50" s="10">
        <f t="shared" ref="F50" si="45">E50-E51</f>
        <v>1.6392981326641092</v>
      </c>
      <c r="G50" s="10">
        <f t="shared" ref="G50" si="46">(F50/68)*-1</f>
        <v>-2.4107325480354547E-2</v>
      </c>
      <c r="H50" s="12"/>
    </row>
    <row r="51" spans="1:8" ht="13.8" thickBot="1" x14ac:dyDescent="0.3">
      <c r="A51" s="22">
        <v>75</v>
      </c>
      <c r="B51" s="22">
        <v>26</v>
      </c>
      <c r="C51" s="22">
        <v>7</v>
      </c>
      <c r="D51" s="23">
        <v>39082</v>
      </c>
      <c r="E51" s="24">
        <v>-8.2618744474297792</v>
      </c>
      <c r="F51" s="23"/>
      <c r="G51" s="24"/>
      <c r="H51" s="12"/>
    </row>
    <row r="52" spans="1:8" ht="13.8" thickTop="1" x14ac:dyDescent="0.25">
      <c r="A52" s="12"/>
      <c r="B52" s="12"/>
      <c r="C52" s="12"/>
      <c r="D52" s="12"/>
      <c r="E52" s="12"/>
      <c r="H52" s="12"/>
    </row>
    <row r="53" spans="1:8" x14ac:dyDescent="0.25">
      <c r="A53" s="12"/>
      <c r="B53" s="12"/>
      <c r="C53" s="12"/>
      <c r="D53" s="12"/>
      <c r="E53" s="12"/>
      <c r="H53" s="12"/>
    </row>
    <row r="54" spans="1:8" x14ac:dyDescent="0.25">
      <c r="A54" s="12"/>
      <c r="B54" s="12"/>
      <c r="C54" s="12"/>
      <c r="D54" s="12"/>
      <c r="E54" s="12"/>
      <c r="H54" s="12"/>
    </row>
    <row r="55" spans="1:8" x14ac:dyDescent="0.25">
      <c r="A55" s="12"/>
      <c r="B55" s="12"/>
      <c r="C55" s="12"/>
      <c r="D55" s="12"/>
      <c r="E55" s="12"/>
      <c r="H55" s="12"/>
    </row>
    <row r="56" spans="1:8" x14ac:dyDescent="0.25">
      <c r="A56" s="12"/>
      <c r="B56" s="12"/>
      <c r="C56" s="12"/>
      <c r="D56" s="12"/>
      <c r="E56" s="12"/>
      <c r="H56" s="12"/>
    </row>
    <row r="57" spans="1:8" x14ac:dyDescent="0.25">
      <c r="A57" s="12"/>
      <c r="B57" s="12"/>
      <c r="C57" s="12"/>
      <c r="D57" s="12"/>
      <c r="E57" s="12"/>
      <c r="H57" s="12"/>
    </row>
    <row r="58" spans="1:8" x14ac:dyDescent="0.25">
      <c r="A58" s="12"/>
      <c r="B58" s="12"/>
      <c r="C58" s="12"/>
      <c r="D58" s="12"/>
      <c r="E58" s="12"/>
      <c r="H58" s="12"/>
    </row>
    <row r="59" spans="1:8" x14ac:dyDescent="0.25">
      <c r="A59" s="12"/>
      <c r="B59" s="12"/>
      <c r="C59" s="12"/>
      <c r="D59" s="12"/>
      <c r="E59" s="12"/>
      <c r="H59" s="12"/>
    </row>
    <row r="60" spans="1:8" x14ac:dyDescent="0.25">
      <c r="A60" s="12"/>
      <c r="B60" s="12"/>
      <c r="C60" s="12"/>
      <c r="D60" s="12"/>
      <c r="E60" s="12"/>
      <c r="H60" s="12"/>
    </row>
    <row r="61" spans="1:8" x14ac:dyDescent="0.25">
      <c r="A61" s="12"/>
      <c r="B61" s="12"/>
      <c r="C61" s="12"/>
      <c r="D61" s="12"/>
      <c r="E61" s="12"/>
      <c r="H61" s="12"/>
    </row>
    <row r="62" spans="1:8" x14ac:dyDescent="0.25">
      <c r="A62" s="12"/>
      <c r="B62" s="12"/>
      <c r="C62" s="12"/>
      <c r="D62" s="12"/>
      <c r="E62" s="12"/>
      <c r="H62" s="12"/>
    </row>
    <row r="63" spans="1:8" x14ac:dyDescent="0.25">
      <c r="A63" s="12"/>
      <c r="B63" s="12"/>
      <c r="C63" s="12"/>
      <c r="D63" s="12"/>
      <c r="E63" s="12"/>
      <c r="H63" s="12"/>
    </row>
    <row r="64" spans="1:8" x14ac:dyDescent="0.25">
      <c r="A64" s="12"/>
      <c r="B64" s="12"/>
      <c r="C64" s="12"/>
      <c r="D64" s="12"/>
      <c r="E64" s="12"/>
      <c r="H64" s="1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5"/>
  <sheetViews>
    <sheetView workbookViewId="0">
      <selection activeCell="I8" sqref="I8:J8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62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1</v>
      </c>
      <c r="B2" s="7">
        <v>1</v>
      </c>
      <c r="C2" s="7">
        <v>4</v>
      </c>
      <c r="D2" s="8">
        <v>14284</v>
      </c>
      <c r="E2" s="9">
        <v>-12.8189840347427</v>
      </c>
      <c r="F2" s="10">
        <f>E2-E3</f>
        <v>2.3432878248292006</v>
      </c>
      <c r="G2" s="10">
        <f>(F2/68)*-1</f>
        <v>-3.4460115071017657E-2</v>
      </c>
      <c r="H2" s="11"/>
      <c r="I2" s="12" t="s">
        <v>8</v>
      </c>
      <c r="J2" s="11">
        <f>MIN($G$2:$G$39)</f>
        <v>-0.11125187652508384</v>
      </c>
    </row>
    <row r="3" spans="1:73" x14ac:dyDescent="0.25">
      <c r="A3" s="7">
        <v>3</v>
      </c>
      <c r="B3" s="7">
        <v>1</v>
      </c>
      <c r="C3" s="7">
        <v>4</v>
      </c>
      <c r="D3" s="8">
        <v>39082</v>
      </c>
      <c r="E3" s="9">
        <v>-15.1622718595719</v>
      </c>
      <c r="F3" s="10"/>
      <c r="G3" s="13"/>
      <c r="H3" s="11"/>
      <c r="I3" s="12" t="s">
        <v>9</v>
      </c>
      <c r="J3" s="11">
        <f>MAX($G$2:$G$39)</f>
        <v>7.8524106330786769E-2</v>
      </c>
    </row>
    <row r="4" spans="1:73" x14ac:dyDescent="0.25">
      <c r="A4" s="14">
        <v>4</v>
      </c>
      <c r="B4" s="14">
        <v>2</v>
      </c>
      <c r="C4" s="14">
        <v>4</v>
      </c>
      <c r="D4" s="15">
        <v>14284</v>
      </c>
      <c r="E4" s="16">
        <v>-19.8042615709724</v>
      </c>
      <c r="F4" s="17">
        <f>E4-E5</f>
        <v>-8.6197628123699133E-2</v>
      </c>
      <c r="G4" s="17">
        <f t="shared" ref="G4" si="0">(F4/68)*-1</f>
        <v>1.2676121782896931E-3</v>
      </c>
      <c r="H4" s="11"/>
      <c r="I4" s="12" t="s">
        <v>10</v>
      </c>
      <c r="J4" s="11">
        <f>AVERAGE($G$2:$G$77)</f>
        <v>-2.2126369115668891E-2</v>
      </c>
    </row>
    <row r="5" spans="1:73" x14ac:dyDescent="0.25">
      <c r="A5" s="14">
        <v>6</v>
      </c>
      <c r="B5" s="14">
        <v>2</v>
      </c>
      <c r="C5" s="14">
        <v>4</v>
      </c>
      <c r="D5" s="15">
        <v>39082</v>
      </c>
      <c r="E5" s="16">
        <v>-19.718063942848701</v>
      </c>
      <c r="F5" s="17"/>
      <c r="G5" s="18"/>
      <c r="H5" s="11"/>
      <c r="I5" s="12" t="s">
        <v>11</v>
      </c>
      <c r="J5" s="11" t="e">
        <f>MODE($G$2:$G$77)</f>
        <v>#N/A</v>
      </c>
    </row>
    <row r="6" spans="1:73" x14ac:dyDescent="0.25">
      <c r="A6" s="7">
        <v>9</v>
      </c>
      <c r="B6" s="7">
        <v>4</v>
      </c>
      <c r="C6" s="7">
        <v>4</v>
      </c>
      <c r="D6" s="8">
        <v>14284</v>
      </c>
      <c r="E6" s="9">
        <v>-28.912970152823299</v>
      </c>
      <c r="F6" s="10">
        <f>E6-E7</f>
        <v>-0.93515530301089811</v>
      </c>
      <c r="G6" s="10">
        <f t="shared" ref="G6" si="1">(F6/68)*-1</f>
        <v>1.3752283867807325E-2</v>
      </c>
      <c r="H6" s="12"/>
      <c r="I6" s="12" t="s">
        <v>12</v>
      </c>
      <c r="J6" s="11">
        <f>STDEV($G$2:$G$39)</f>
        <v>6.3069285942894515E-2</v>
      </c>
    </row>
    <row r="7" spans="1:73" x14ac:dyDescent="0.25">
      <c r="A7" s="7">
        <v>10</v>
      </c>
      <c r="B7" s="7">
        <v>4</v>
      </c>
      <c r="C7" s="7">
        <v>4</v>
      </c>
      <c r="D7" s="8">
        <v>39082</v>
      </c>
      <c r="E7" s="9">
        <v>-27.9778148498124</v>
      </c>
      <c r="F7" s="10"/>
      <c r="G7" s="13"/>
      <c r="H7" s="12"/>
      <c r="I7" s="12" t="s">
        <v>13</v>
      </c>
      <c r="J7" s="11">
        <f>J6/(SQRT(COUNT($G2:$G$39)))</f>
        <v>1.4469086519281448E-2</v>
      </c>
    </row>
    <row r="8" spans="1:73" x14ac:dyDescent="0.25">
      <c r="A8" s="14">
        <v>11</v>
      </c>
      <c r="B8" s="14">
        <v>5</v>
      </c>
      <c r="C8" s="14">
        <v>4</v>
      </c>
      <c r="D8" s="15">
        <v>14284</v>
      </c>
      <c r="E8" s="16">
        <v>-27.9956649776007</v>
      </c>
      <c r="F8" s="17">
        <f>E8-E9</f>
        <v>-4.4524648869155996</v>
      </c>
      <c r="G8" s="17">
        <f t="shared" ref="G8" si="2">(F8/68)*-1</f>
        <v>6.5477424807582341E-2</v>
      </c>
      <c r="H8" s="12"/>
      <c r="I8" s="19" t="s">
        <v>26</v>
      </c>
      <c r="J8" s="19">
        <f>COUNT(G2:G39)</f>
        <v>19</v>
      </c>
    </row>
    <row r="9" spans="1:73" x14ac:dyDescent="0.25">
      <c r="A9" s="14">
        <v>12</v>
      </c>
      <c r="B9" s="14">
        <v>5</v>
      </c>
      <c r="C9" s="14">
        <v>4</v>
      </c>
      <c r="D9" s="15">
        <v>39082</v>
      </c>
      <c r="E9" s="16">
        <v>-23.543200090685101</v>
      </c>
      <c r="F9" s="17"/>
      <c r="G9" s="18"/>
      <c r="H9" s="12"/>
    </row>
    <row r="10" spans="1:73" x14ac:dyDescent="0.25">
      <c r="A10" s="7">
        <v>13</v>
      </c>
      <c r="B10" s="7">
        <v>6</v>
      </c>
      <c r="C10" s="7">
        <v>4</v>
      </c>
      <c r="D10" s="8">
        <v>14284</v>
      </c>
      <c r="E10" s="9">
        <v>-26.397346593280101</v>
      </c>
      <c r="F10" s="10">
        <f>E10-E11</f>
        <v>-4.3892761688399027</v>
      </c>
      <c r="G10" s="10">
        <f t="shared" ref="G10" si="3">(F10/68)*-1</f>
        <v>6.4548178953527977E-2</v>
      </c>
      <c r="H10" s="12"/>
    </row>
    <row r="11" spans="1:73" x14ac:dyDescent="0.25">
      <c r="A11" s="7">
        <v>14</v>
      </c>
      <c r="B11" s="7">
        <v>6</v>
      </c>
      <c r="C11" s="7">
        <v>4</v>
      </c>
      <c r="D11" s="8">
        <v>39082</v>
      </c>
      <c r="E11" s="9">
        <v>-22.008070424440199</v>
      </c>
      <c r="F11" s="10"/>
      <c r="G11" s="13"/>
      <c r="H11" s="12"/>
    </row>
    <row r="12" spans="1:73" x14ac:dyDescent="0.25">
      <c r="A12" s="14">
        <v>15</v>
      </c>
      <c r="B12" s="14">
        <v>8</v>
      </c>
      <c r="C12" s="14">
        <v>4</v>
      </c>
      <c r="D12" s="15">
        <v>14284</v>
      </c>
      <c r="E12" s="16">
        <v>-23.928643499300598</v>
      </c>
      <c r="F12" s="17">
        <f>E12-E13</f>
        <v>-5.3396392304934999</v>
      </c>
      <c r="G12" s="17">
        <f t="shared" ref="G12" si="4">(F12/68)*-1</f>
        <v>7.8524106330786769E-2</v>
      </c>
      <c r="H12" s="12"/>
    </row>
    <row r="13" spans="1:73" x14ac:dyDescent="0.25">
      <c r="A13" s="14">
        <v>16</v>
      </c>
      <c r="B13" s="14">
        <v>8</v>
      </c>
      <c r="C13" s="14">
        <v>4</v>
      </c>
      <c r="D13" s="15">
        <v>39082</v>
      </c>
      <c r="E13" s="16">
        <v>-18.589004268807098</v>
      </c>
      <c r="F13" s="17"/>
      <c r="G13" s="18"/>
      <c r="H13" s="12"/>
    </row>
    <row r="14" spans="1:73" x14ac:dyDescent="0.25">
      <c r="A14" s="7">
        <v>17</v>
      </c>
      <c r="B14" s="7">
        <v>10</v>
      </c>
      <c r="C14" s="7">
        <v>5</v>
      </c>
      <c r="D14" s="8">
        <v>14284</v>
      </c>
      <c r="E14" s="9">
        <v>-12.4481037607737</v>
      </c>
      <c r="F14" s="10">
        <f>E14-E15</f>
        <v>3.9334244589218006</v>
      </c>
      <c r="G14" s="10">
        <f t="shared" ref="G14" si="5">(F14/68)*-1</f>
        <v>-5.7844477337085302E-2</v>
      </c>
      <c r="H14" s="12"/>
    </row>
    <row r="15" spans="1:73" x14ac:dyDescent="0.25">
      <c r="A15" s="7">
        <v>18</v>
      </c>
      <c r="B15" s="7">
        <v>10</v>
      </c>
      <c r="C15" s="7">
        <v>5</v>
      </c>
      <c r="D15" s="8">
        <v>39082</v>
      </c>
      <c r="E15" s="9">
        <v>-16.3815282196955</v>
      </c>
      <c r="F15" s="10"/>
      <c r="G15" s="13"/>
      <c r="H15" s="12"/>
    </row>
    <row r="16" spans="1:73" x14ac:dyDescent="0.25">
      <c r="A16" s="14">
        <v>19</v>
      </c>
      <c r="B16" s="14">
        <v>11</v>
      </c>
      <c r="C16" s="14">
        <v>5</v>
      </c>
      <c r="D16" s="15">
        <v>14284</v>
      </c>
      <c r="E16" s="16">
        <v>-14.943025143058099</v>
      </c>
      <c r="F16" s="17">
        <f>E16-E17</f>
        <v>0.81972556633340155</v>
      </c>
      <c r="G16" s="17">
        <f t="shared" ref="G16" si="6">(F16/68)*-1</f>
        <v>-1.2054787740197082E-2</v>
      </c>
      <c r="H16" s="12"/>
    </row>
    <row r="17" spans="1:8" x14ac:dyDescent="0.25">
      <c r="A17" s="14">
        <v>20</v>
      </c>
      <c r="B17" s="14">
        <v>11</v>
      </c>
      <c r="C17" s="14">
        <v>5</v>
      </c>
      <c r="D17" s="15">
        <v>39082</v>
      </c>
      <c r="E17" s="16">
        <v>-15.762750709391501</v>
      </c>
      <c r="F17" s="17"/>
      <c r="G17" s="18"/>
      <c r="H17" s="12"/>
    </row>
    <row r="18" spans="1:8" x14ac:dyDescent="0.25">
      <c r="A18" s="7">
        <v>21</v>
      </c>
      <c r="B18" s="7">
        <v>12</v>
      </c>
      <c r="C18" s="7">
        <v>5</v>
      </c>
      <c r="D18" s="8">
        <v>14284</v>
      </c>
      <c r="E18" s="9">
        <v>-16.594172976423099</v>
      </c>
      <c r="F18" s="10">
        <f>E18-E19</f>
        <v>4.8671598543958012</v>
      </c>
      <c r="G18" s="10">
        <f t="shared" ref="G18" si="7">(F18/68)*-1</f>
        <v>-7.1575880211702955E-2</v>
      </c>
      <c r="H18" s="12"/>
    </row>
    <row r="19" spans="1:8" x14ac:dyDescent="0.25">
      <c r="A19" s="7">
        <v>22</v>
      </c>
      <c r="B19" s="7">
        <v>12</v>
      </c>
      <c r="C19" s="7">
        <v>5</v>
      </c>
      <c r="D19" s="8">
        <v>39082</v>
      </c>
      <c r="E19" s="9">
        <v>-21.4613328308189</v>
      </c>
      <c r="F19" s="10"/>
      <c r="G19" s="13"/>
      <c r="H19" s="12"/>
    </row>
    <row r="20" spans="1:8" x14ac:dyDescent="0.25">
      <c r="A20" s="14">
        <v>23</v>
      </c>
      <c r="B20" s="14">
        <v>13</v>
      </c>
      <c r="C20" s="14">
        <v>5</v>
      </c>
      <c r="D20" s="15">
        <v>14284</v>
      </c>
      <c r="E20" s="16">
        <v>-16.631301361894</v>
      </c>
      <c r="F20" s="20">
        <f>E20-E21</f>
        <v>6.8014310944999004</v>
      </c>
      <c r="G20" s="20">
        <f t="shared" ref="G20" si="8">(F20/68)*-1</f>
        <v>-0.10002104550735147</v>
      </c>
      <c r="H20" s="12"/>
    </row>
    <row r="21" spans="1:8" x14ac:dyDescent="0.25">
      <c r="A21" s="14">
        <v>24</v>
      </c>
      <c r="B21" s="14">
        <v>13</v>
      </c>
      <c r="C21" s="14">
        <v>5</v>
      </c>
      <c r="D21" s="15">
        <v>39082</v>
      </c>
      <c r="E21" s="16">
        <v>-23.4327324563939</v>
      </c>
      <c r="F21" s="20"/>
      <c r="G21" s="21"/>
      <c r="H21" s="12"/>
    </row>
    <row r="22" spans="1:8" x14ac:dyDescent="0.25">
      <c r="A22" s="7">
        <v>25</v>
      </c>
      <c r="B22" s="7">
        <v>14</v>
      </c>
      <c r="C22" s="7">
        <v>5</v>
      </c>
      <c r="D22" s="8">
        <v>14284</v>
      </c>
      <c r="E22" s="9">
        <v>-14.019416631785001</v>
      </c>
      <c r="F22" s="10">
        <f>E22-E23</f>
        <v>7.3579558545910988</v>
      </c>
      <c r="G22" s="10">
        <f t="shared" ref="G22" si="9">(F22/68)*-1</f>
        <v>-0.10820523315575145</v>
      </c>
      <c r="H22" s="12"/>
    </row>
    <row r="23" spans="1:8" x14ac:dyDescent="0.25">
      <c r="A23" s="7">
        <v>26</v>
      </c>
      <c r="B23" s="7">
        <v>14</v>
      </c>
      <c r="C23" s="7">
        <v>5</v>
      </c>
      <c r="D23" s="8">
        <v>39082</v>
      </c>
      <c r="E23" s="9">
        <v>-21.3773724863761</v>
      </c>
      <c r="F23" s="10"/>
      <c r="G23" s="13"/>
      <c r="H23" s="12"/>
    </row>
    <row r="24" spans="1:8" x14ac:dyDescent="0.25">
      <c r="A24" s="14">
        <v>27</v>
      </c>
      <c r="B24" s="14">
        <v>15</v>
      </c>
      <c r="C24" s="14">
        <v>5</v>
      </c>
      <c r="D24" s="15">
        <v>14284</v>
      </c>
      <c r="E24" s="16">
        <v>-11.7280584264486</v>
      </c>
      <c r="F24" s="20">
        <f>E24-E25</f>
        <v>3.3613269171708993</v>
      </c>
      <c r="G24" s="20">
        <f t="shared" ref="G24" si="10">(F24/68)*-1</f>
        <v>-4.9431278193689698E-2</v>
      </c>
      <c r="H24" s="12"/>
    </row>
    <row r="25" spans="1:8" x14ac:dyDescent="0.25">
      <c r="A25" s="14">
        <v>29</v>
      </c>
      <c r="B25" s="14">
        <v>15</v>
      </c>
      <c r="C25" s="14">
        <v>5</v>
      </c>
      <c r="D25" s="15">
        <v>39082</v>
      </c>
      <c r="E25" s="16">
        <v>-15.089385343619499</v>
      </c>
      <c r="F25" s="20"/>
      <c r="G25" s="21"/>
      <c r="H25" s="12"/>
    </row>
    <row r="26" spans="1:8" x14ac:dyDescent="0.25">
      <c r="A26" s="7">
        <v>30</v>
      </c>
      <c r="B26" s="7">
        <v>16</v>
      </c>
      <c r="C26" s="7">
        <v>5</v>
      </c>
      <c r="D26" s="8">
        <v>14284</v>
      </c>
      <c r="E26" s="9">
        <v>-11.9140859250333</v>
      </c>
      <c r="F26" s="10">
        <f>E26-E27</f>
        <v>2.2119634352564006</v>
      </c>
      <c r="G26" s="10">
        <f t="shared" ref="G26" si="11">(F26/68)*-1</f>
        <v>-3.2528874047888241E-2</v>
      </c>
      <c r="H26" s="12"/>
    </row>
    <row r="27" spans="1:8" x14ac:dyDescent="0.25">
      <c r="A27" s="7">
        <v>32</v>
      </c>
      <c r="B27" s="7">
        <v>16</v>
      </c>
      <c r="C27" s="7">
        <v>5</v>
      </c>
      <c r="D27" s="8">
        <v>39082</v>
      </c>
      <c r="E27" s="9">
        <v>-14.1260493602897</v>
      </c>
      <c r="F27" s="10"/>
      <c r="G27" s="13"/>
      <c r="H27" s="12"/>
    </row>
    <row r="28" spans="1:8" x14ac:dyDescent="0.25">
      <c r="A28" s="14">
        <v>33</v>
      </c>
      <c r="B28" s="14">
        <v>18</v>
      </c>
      <c r="C28" s="14">
        <v>6</v>
      </c>
      <c r="D28" s="15">
        <v>14284</v>
      </c>
      <c r="E28" s="16">
        <v>-14.1600069782224</v>
      </c>
      <c r="F28" s="20">
        <f>E28-E29</f>
        <v>-3.1282812471495998</v>
      </c>
      <c r="G28" s="20">
        <f t="shared" ref="G28" si="12">(F28/68)*-1</f>
        <v>4.6004135987494116E-2</v>
      </c>
      <c r="H28" s="12"/>
    </row>
    <row r="29" spans="1:8" x14ac:dyDescent="0.25">
      <c r="A29" s="14">
        <v>35</v>
      </c>
      <c r="B29" s="14">
        <v>18</v>
      </c>
      <c r="C29" s="14">
        <v>6</v>
      </c>
      <c r="D29" s="15">
        <v>39082</v>
      </c>
      <c r="E29" s="16">
        <v>-11.0317257310728</v>
      </c>
      <c r="F29" s="20"/>
      <c r="G29" s="21"/>
      <c r="H29" s="12"/>
    </row>
    <row r="30" spans="1:8" x14ac:dyDescent="0.25">
      <c r="A30" s="7">
        <v>36</v>
      </c>
      <c r="B30" s="7">
        <v>19</v>
      </c>
      <c r="C30" s="7">
        <v>6</v>
      </c>
      <c r="D30" s="8">
        <v>14284</v>
      </c>
      <c r="E30" s="9">
        <v>-18.312438143360399</v>
      </c>
      <c r="F30" s="10">
        <f>E30-E31</f>
        <v>-4.5992066059400987</v>
      </c>
      <c r="G30" s="10">
        <f t="shared" ref="G30" si="13">(F30/68)*-1</f>
        <v>6.7635391263824979E-2</v>
      </c>
      <c r="H30" s="12"/>
    </row>
    <row r="31" spans="1:8" x14ac:dyDescent="0.25">
      <c r="A31" s="7">
        <v>38</v>
      </c>
      <c r="B31" s="7">
        <v>19</v>
      </c>
      <c r="C31" s="7">
        <v>6</v>
      </c>
      <c r="D31" s="8">
        <v>39082</v>
      </c>
      <c r="E31" s="9">
        <v>-13.713231537420301</v>
      </c>
      <c r="F31" s="10"/>
      <c r="G31" s="13"/>
      <c r="H31" s="12"/>
    </row>
    <row r="32" spans="1:8" x14ac:dyDescent="0.25">
      <c r="A32" s="14">
        <v>39</v>
      </c>
      <c r="B32" s="14">
        <v>20</v>
      </c>
      <c r="C32" s="14">
        <v>6</v>
      </c>
      <c r="D32" s="15">
        <v>14284</v>
      </c>
      <c r="E32" s="16">
        <v>-22.064609455310801</v>
      </c>
      <c r="F32" s="20">
        <f>E32-E33</f>
        <v>3.1974035008780994</v>
      </c>
      <c r="G32" s="20">
        <f t="shared" ref="G32" si="14">(F32/68)*-1</f>
        <v>-4.7020639718795582E-2</v>
      </c>
      <c r="H32" s="12"/>
    </row>
    <row r="33" spans="1:8" x14ac:dyDescent="0.25">
      <c r="A33" s="14">
        <v>40</v>
      </c>
      <c r="B33" s="14">
        <v>20</v>
      </c>
      <c r="C33" s="14">
        <v>6</v>
      </c>
      <c r="D33" s="15">
        <v>39082</v>
      </c>
      <c r="E33" s="16">
        <v>-25.262012956188901</v>
      </c>
      <c r="F33" s="20"/>
      <c r="G33" s="21"/>
      <c r="H33" s="12"/>
    </row>
    <row r="34" spans="1:8" x14ac:dyDescent="0.25">
      <c r="A34" s="7">
        <v>41</v>
      </c>
      <c r="B34" s="7">
        <v>21</v>
      </c>
      <c r="C34" s="7">
        <v>6</v>
      </c>
      <c r="D34" s="8">
        <v>14284</v>
      </c>
      <c r="E34" s="9">
        <v>-21.3190543095699</v>
      </c>
      <c r="F34" s="10">
        <f>E34-E35</f>
        <v>3.0689337688426015</v>
      </c>
      <c r="G34" s="10">
        <f t="shared" ref="G34" si="15">(F34/68)*-1</f>
        <v>-4.5131378953567669E-2</v>
      </c>
      <c r="H34" s="12"/>
    </row>
    <row r="35" spans="1:8" x14ac:dyDescent="0.25">
      <c r="A35" s="7">
        <v>42</v>
      </c>
      <c r="B35" s="7">
        <v>21</v>
      </c>
      <c r="C35" s="7">
        <v>6</v>
      </c>
      <c r="D35" s="8">
        <v>39082</v>
      </c>
      <c r="E35" s="9">
        <v>-24.387988078412501</v>
      </c>
      <c r="F35" s="10"/>
      <c r="G35" s="13"/>
      <c r="H35" s="12"/>
    </row>
    <row r="36" spans="1:8" x14ac:dyDescent="0.25">
      <c r="A36" s="14">
        <v>43</v>
      </c>
      <c r="B36" s="14">
        <v>22</v>
      </c>
      <c r="C36" s="14">
        <v>6</v>
      </c>
      <c r="D36" s="15">
        <v>14284</v>
      </c>
      <c r="E36" s="16">
        <v>-17.713408539181799</v>
      </c>
      <c r="F36" s="20">
        <f>E36-E37</f>
        <v>5.9897500884926025</v>
      </c>
      <c r="G36" s="20">
        <f t="shared" ref="G36" si="16">(F36/68)*-1</f>
        <v>-8.8084560124891215E-2</v>
      </c>
      <c r="H36" s="12"/>
    </row>
    <row r="37" spans="1:8" ht="13.8" thickTop="1" x14ac:dyDescent="0.25">
      <c r="A37" s="14">
        <v>44</v>
      </c>
      <c r="B37" s="14">
        <v>22</v>
      </c>
      <c r="C37" s="14">
        <v>6</v>
      </c>
      <c r="D37" s="15">
        <v>39082</v>
      </c>
      <c r="E37" s="16">
        <v>-23.703158627674402</v>
      </c>
      <c r="F37" s="20"/>
      <c r="G37" s="21"/>
      <c r="H37" s="12"/>
    </row>
    <row r="38" spans="1:8" ht="13.8" thickTop="1" x14ac:dyDescent="0.25">
      <c r="A38" s="7">
        <v>45</v>
      </c>
      <c r="B38" s="7">
        <v>23</v>
      </c>
      <c r="C38" s="7">
        <v>6</v>
      </c>
      <c r="D38" s="8">
        <v>14284</v>
      </c>
      <c r="E38" s="9">
        <v>-13.111002410214599</v>
      </c>
      <c r="F38" s="10">
        <f>E38-E39</f>
        <v>7.5651276037057009</v>
      </c>
      <c r="G38" s="10">
        <f t="shared" ref="G38" si="17">(F38/68)*-1</f>
        <v>-0.11125187652508384</v>
      </c>
      <c r="H38" s="12"/>
    </row>
    <row r="39" spans="1:8" ht="14.4" thickTop="1" thickBot="1" x14ac:dyDescent="0.3">
      <c r="A39" s="22">
        <v>46</v>
      </c>
      <c r="B39" s="22">
        <v>23</v>
      </c>
      <c r="C39" s="22">
        <v>6</v>
      </c>
      <c r="D39" s="23">
        <v>39082</v>
      </c>
      <c r="E39" s="24">
        <v>-20.6761300139203</v>
      </c>
      <c r="F39" s="25"/>
      <c r="G39" s="26"/>
      <c r="H39" s="12"/>
    </row>
    <row r="40" spans="1:8" ht="13.8" thickTop="1" x14ac:dyDescent="0.25">
      <c r="A40" s="12"/>
      <c r="B40" s="12"/>
      <c r="C40" s="12"/>
      <c r="D40" s="12"/>
      <c r="E40" s="12"/>
      <c r="F40" s="12"/>
      <c r="G40" s="12"/>
      <c r="H40" s="12"/>
    </row>
    <row r="41" spans="1:8" x14ac:dyDescent="0.25">
      <c r="A41" s="12"/>
      <c r="B41" s="12"/>
      <c r="C41" s="12"/>
      <c r="D41" s="12"/>
      <c r="E41" s="12"/>
      <c r="F41" s="12"/>
      <c r="G41" s="12"/>
      <c r="H41" s="12"/>
    </row>
    <row r="42" spans="1:8" x14ac:dyDescent="0.25">
      <c r="A42" s="12"/>
      <c r="B42" s="12"/>
      <c r="C42" s="12"/>
      <c r="D42" s="12"/>
      <c r="E42" s="12"/>
      <c r="F42" s="12"/>
      <c r="G42" s="12"/>
      <c r="H42" s="12"/>
    </row>
    <row r="43" spans="1:8" x14ac:dyDescent="0.25">
      <c r="A43" s="12"/>
      <c r="B43" s="12"/>
      <c r="C43" s="12"/>
      <c r="D43" s="12"/>
      <c r="E43" s="12"/>
      <c r="F43" s="12"/>
      <c r="G43" s="12"/>
      <c r="H43" s="12"/>
    </row>
    <row r="44" spans="1:8" x14ac:dyDescent="0.25">
      <c r="A44" s="12"/>
      <c r="B44" s="12"/>
      <c r="C44" s="12"/>
      <c r="D44" s="12"/>
      <c r="E44" s="12"/>
      <c r="F44" s="12"/>
      <c r="G44" s="12"/>
      <c r="H44" s="12"/>
    </row>
    <row r="45" spans="1:8" x14ac:dyDescent="0.25">
      <c r="A45" s="12"/>
      <c r="B45" s="12"/>
      <c r="C45" s="12"/>
      <c r="D45" s="12"/>
      <c r="E45" s="12"/>
      <c r="F45" s="12"/>
      <c r="G45" s="12"/>
      <c r="H45" s="12"/>
    </row>
    <row r="46" spans="1:8" x14ac:dyDescent="0.25">
      <c r="A46" s="12"/>
      <c r="B46" s="12"/>
      <c r="C46" s="12"/>
      <c r="D46" s="12"/>
      <c r="E46" s="12"/>
      <c r="F46" s="12"/>
      <c r="G46" s="12"/>
      <c r="H46" s="12"/>
    </row>
    <row r="47" spans="1:8" x14ac:dyDescent="0.25">
      <c r="A47" s="12"/>
      <c r="B47" s="12"/>
      <c r="C47" s="12"/>
      <c r="D47" s="12"/>
      <c r="E47" s="12"/>
      <c r="F47" s="12"/>
      <c r="G47" s="12"/>
      <c r="H47" s="12"/>
    </row>
    <row r="48" spans="1:8" x14ac:dyDescent="0.25">
      <c r="A48" s="12"/>
      <c r="B48" s="12"/>
      <c r="C48" s="12"/>
      <c r="D48" s="12"/>
      <c r="E48" s="12"/>
      <c r="F48" s="12"/>
      <c r="G48" s="12"/>
      <c r="H48" s="12"/>
    </row>
    <row r="49" spans="1:8" x14ac:dyDescent="0.25">
      <c r="A49" s="12"/>
      <c r="B49" s="12"/>
      <c r="C49" s="12"/>
      <c r="D49" s="12"/>
      <c r="E49" s="12"/>
      <c r="F49" s="12"/>
      <c r="G49" s="12"/>
      <c r="H49" s="12"/>
    </row>
    <row r="50" spans="1:8" x14ac:dyDescent="0.25">
      <c r="A50" s="12"/>
      <c r="B50" s="12"/>
      <c r="C50" s="12"/>
      <c r="D50" s="12"/>
      <c r="E50" s="12"/>
      <c r="F50" s="12"/>
      <c r="G50" s="12"/>
      <c r="H50" s="12"/>
    </row>
    <row r="51" spans="1:8" x14ac:dyDescent="0.25">
      <c r="A51" s="12"/>
      <c r="B51" s="12"/>
      <c r="C51" s="12"/>
      <c r="D51" s="12"/>
      <c r="E51" s="12"/>
      <c r="F51" s="12"/>
      <c r="G51" s="12"/>
      <c r="H51" s="12"/>
    </row>
    <row r="52" spans="1:8" x14ac:dyDescent="0.25">
      <c r="A52" s="12"/>
      <c r="B52" s="12"/>
      <c r="C52" s="12"/>
      <c r="D52" s="12"/>
      <c r="E52" s="12"/>
      <c r="F52" s="12"/>
      <c r="G52" s="12"/>
      <c r="H52" s="12"/>
    </row>
    <row r="53" spans="1:8" x14ac:dyDescent="0.25">
      <c r="A53" s="12"/>
      <c r="B53" s="12"/>
      <c r="C53" s="12"/>
      <c r="D53" s="12"/>
      <c r="E53" s="12"/>
      <c r="F53" s="12"/>
      <c r="G53" s="12"/>
      <c r="H53" s="12"/>
    </row>
    <row r="54" spans="1:8" x14ac:dyDescent="0.25">
      <c r="A54" s="12"/>
      <c r="B54" s="12"/>
      <c r="C54" s="12"/>
      <c r="D54" s="12"/>
      <c r="E54" s="12"/>
      <c r="F54" s="12"/>
      <c r="G54" s="12"/>
      <c r="H54" s="12"/>
    </row>
    <row r="55" spans="1:8" x14ac:dyDescent="0.25">
      <c r="A55" s="12"/>
      <c r="B55" s="12"/>
      <c r="C55" s="12"/>
      <c r="D55" s="12"/>
      <c r="E55" s="12"/>
      <c r="F55" s="12"/>
      <c r="G55" s="12"/>
      <c r="H55" s="12"/>
    </row>
    <row r="56" spans="1:8" x14ac:dyDescent="0.25">
      <c r="A56" s="12"/>
      <c r="B56" s="12"/>
      <c r="C56" s="12"/>
      <c r="D56" s="12"/>
      <c r="E56" s="12"/>
      <c r="F56" s="12"/>
      <c r="G56" s="12"/>
      <c r="H56" s="12"/>
    </row>
    <row r="57" spans="1:8" x14ac:dyDescent="0.25">
      <c r="A57" s="12"/>
      <c r="B57" s="12"/>
      <c r="C57" s="12"/>
      <c r="D57" s="12"/>
      <c r="E57" s="12"/>
      <c r="F57" s="12"/>
      <c r="G57" s="12"/>
      <c r="H57" s="12"/>
    </row>
    <row r="58" spans="1:8" x14ac:dyDescent="0.25">
      <c r="A58" s="12"/>
      <c r="B58" s="12"/>
      <c r="C58" s="12"/>
      <c r="D58" s="12"/>
      <c r="E58" s="12"/>
      <c r="F58" s="12"/>
      <c r="G58" s="12"/>
      <c r="H58" s="12"/>
    </row>
    <row r="59" spans="1:8" x14ac:dyDescent="0.25">
      <c r="A59" s="12"/>
      <c r="B59" s="12"/>
      <c r="C59" s="12"/>
      <c r="D59" s="12"/>
      <c r="E59" s="12"/>
      <c r="F59" s="12"/>
      <c r="G59" s="12"/>
      <c r="H59" s="12"/>
    </row>
    <row r="60" spans="1:8" x14ac:dyDescent="0.25">
      <c r="A60" s="12"/>
      <c r="B60" s="12"/>
      <c r="C60" s="12"/>
      <c r="D60" s="12"/>
      <c r="E60" s="12"/>
      <c r="F60" s="12"/>
      <c r="G60" s="12"/>
      <c r="H60" s="12"/>
    </row>
    <row r="61" spans="1:8" x14ac:dyDescent="0.25">
      <c r="A61" s="12"/>
      <c r="B61" s="12"/>
      <c r="C61" s="12"/>
      <c r="D61" s="12"/>
      <c r="E61" s="12"/>
      <c r="F61" s="12"/>
      <c r="G61" s="12"/>
      <c r="H61" s="12"/>
    </row>
    <row r="62" spans="1:8" x14ac:dyDescent="0.25">
      <c r="A62" s="12"/>
      <c r="B62" s="12"/>
      <c r="C62" s="12"/>
      <c r="D62" s="12"/>
      <c r="E62" s="12"/>
      <c r="F62" s="12"/>
      <c r="G62" s="12"/>
      <c r="H62" s="12"/>
    </row>
    <row r="63" spans="1:8" x14ac:dyDescent="0.25">
      <c r="A63" s="12"/>
      <c r="B63" s="12"/>
      <c r="C63" s="12"/>
      <c r="D63" s="12"/>
      <c r="E63" s="12"/>
      <c r="F63" s="12"/>
      <c r="G63" s="12"/>
      <c r="H63" s="12"/>
    </row>
    <row r="64" spans="1:8" x14ac:dyDescent="0.25">
      <c r="A64" s="12"/>
      <c r="B64" s="12"/>
      <c r="C64" s="12"/>
      <c r="D64" s="12"/>
      <c r="E64" s="12"/>
      <c r="F64" s="12"/>
      <c r="G64" s="12"/>
      <c r="H64" s="12"/>
    </row>
    <row r="65" spans="1:8" x14ac:dyDescent="0.25">
      <c r="A65" s="12"/>
      <c r="B65" s="12"/>
      <c r="C65" s="12"/>
      <c r="D65" s="12"/>
      <c r="E65" s="12"/>
      <c r="F65" s="12"/>
      <c r="G65" s="12"/>
      <c r="H65" s="12"/>
    </row>
    <row r="66" spans="1:8" x14ac:dyDescent="0.25">
      <c r="A66" s="12"/>
      <c r="B66" s="12"/>
      <c r="C66" s="12"/>
      <c r="D66" s="12"/>
      <c r="E66" s="12"/>
      <c r="F66" s="12"/>
      <c r="G66" s="12"/>
      <c r="H66" s="12"/>
    </row>
    <row r="67" spans="1:8" x14ac:dyDescent="0.25">
      <c r="A67" s="12"/>
      <c r="B67" s="12"/>
      <c r="C67" s="12"/>
      <c r="D67" s="12"/>
      <c r="E67" s="12"/>
      <c r="F67" s="12"/>
      <c r="G67" s="12"/>
      <c r="H67" s="12"/>
    </row>
    <row r="68" spans="1:8" x14ac:dyDescent="0.25">
      <c r="A68" s="12"/>
      <c r="B68" s="12"/>
      <c r="C68" s="12"/>
      <c r="D68" s="12"/>
      <c r="E68" s="12"/>
      <c r="F68" s="12"/>
      <c r="G68" s="12"/>
      <c r="H68" s="12"/>
    </row>
    <row r="69" spans="1:8" x14ac:dyDescent="0.25">
      <c r="A69" s="12"/>
      <c r="B69" s="12"/>
      <c r="C69" s="12"/>
      <c r="D69" s="12"/>
      <c r="E69" s="12"/>
      <c r="F69" s="12"/>
      <c r="G69" s="12"/>
      <c r="H69" s="12"/>
    </row>
    <row r="70" spans="1:8" x14ac:dyDescent="0.25">
      <c r="A70" s="12"/>
      <c r="B70" s="12"/>
      <c r="C70" s="12"/>
      <c r="D70" s="12"/>
      <c r="E70" s="12"/>
      <c r="F70" s="12"/>
      <c r="G70" s="12"/>
      <c r="H70" s="12"/>
    </row>
    <row r="71" spans="1:8" x14ac:dyDescent="0.25">
      <c r="A71" s="12"/>
      <c r="B71" s="12"/>
      <c r="C71" s="12"/>
      <c r="D71" s="12"/>
      <c r="E71" s="12"/>
      <c r="F71" s="12"/>
      <c r="G71" s="12"/>
      <c r="H71" s="12"/>
    </row>
    <row r="72" spans="1:8" x14ac:dyDescent="0.25">
      <c r="A72" s="12"/>
      <c r="B72" s="12"/>
      <c r="C72" s="12"/>
      <c r="D72" s="12"/>
      <c r="E72" s="12"/>
      <c r="F72" s="12"/>
      <c r="G72" s="12"/>
      <c r="H72" s="12"/>
    </row>
    <row r="73" spans="1:8" x14ac:dyDescent="0.25">
      <c r="A73" s="12"/>
      <c r="B73" s="12"/>
      <c r="C73" s="12"/>
      <c r="D73" s="12"/>
      <c r="E73" s="12"/>
      <c r="F73" s="12"/>
      <c r="G73" s="12"/>
      <c r="H73" s="12"/>
    </row>
    <row r="74" spans="1:8" x14ac:dyDescent="0.25">
      <c r="A74" s="12"/>
      <c r="B74" s="12"/>
      <c r="C74" s="12"/>
      <c r="D74" s="12"/>
      <c r="E74" s="12"/>
      <c r="F74" s="12"/>
      <c r="G74" s="12"/>
      <c r="H74" s="12"/>
    </row>
    <row r="75" spans="1:8" x14ac:dyDescent="0.25">
      <c r="A75" s="12"/>
      <c r="B75" s="12"/>
      <c r="C75" s="12"/>
      <c r="D75" s="12"/>
      <c r="E75" s="12"/>
      <c r="F75" s="12"/>
      <c r="G75" s="12"/>
      <c r="H75" s="12"/>
    </row>
    <row r="76" spans="1:8" x14ac:dyDescent="0.25">
      <c r="A76" s="12"/>
      <c r="B76" s="12"/>
      <c r="C76" s="12"/>
      <c r="D76" s="12"/>
      <c r="E76" s="12"/>
      <c r="F76" s="12"/>
      <c r="G76" s="12"/>
      <c r="H76" s="12"/>
    </row>
    <row r="77" spans="1:8" x14ac:dyDescent="0.25">
      <c r="A77" s="12"/>
      <c r="B77" s="12"/>
      <c r="C77" s="12"/>
      <c r="D77" s="12"/>
      <c r="E77" s="12"/>
      <c r="F77" s="12"/>
      <c r="G77" s="12"/>
      <c r="H77" s="12"/>
    </row>
    <row r="78" spans="1:8" x14ac:dyDescent="0.25">
      <c r="A78" s="12"/>
      <c r="B78" s="12"/>
      <c r="C78" s="12"/>
      <c r="D78" s="12"/>
      <c r="E78" s="12"/>
      <c r="H78" s="12"/>
    </row>
    <row r="79" spans="1:8" x14ac:dyDescent="0.25">
      <c r="A79" s="12"/>
      <c r="B79" s="12"/>
      <c r="C79" s="12"/>
      <c r="D79" s="12"/>
      <c r="E79" s="12"/>
      <c r="H79" s="12"/>
    </row>
    <row r="80" spans="1:8" x14ac:dyDescent="0.25">
      <c r="A80" s="12"/>
      <c r="B80" s="12"/>
      <c r="C80" s="12"/>
      <c r="D80" s="12"/>
      <c r="E80" s="12"/>
      <c r="H80" s="12"/>
    </row>
    <row r="81" spans="1:8" x14ac:dyDescent="0.25">
      <c r="A81" s="12"/>
      <c r="B81" s="12"/>
      <c r="C81" s="12"/>
      <c r="D81" s="12"/>
      <c r="E81" s="12"/>
      <c r="H81" s="12"/>
    </row>
    <row r="82" spans="1:8" x14ac:dyDescent="0.25">
      <c r="A82" s="12"/>
      <c r="B82" s="12"/>
      <c r="C82" s="12"/>
      <c r="D82" s="12"/>
      <c r="E82" s="12"/>
      <c r="H82" s="12"/>
    </row>
    <row r="83" spans="1:8" x14ac:dyDescent="0.25">
      <c r="A83" s="12"/>
      <c r="B83" s="12"/>
      <c r="C83" s="12"/>
      <c r="D83" s="12"/>
      <c r="E83" s="12"/>
      <c r="H83" s="12"/>
    </row>
    <row r="84" spans="1:8" x14ac:dyDescent="0.25">
      <c r="A84" s="12"/>
      <c r="B84" s="12"/>
      <c r="C84" s="12"/>
      <c r="D84" s="12"/>
      <c r="E84" s="12"/>
      <c r="H84" s="12"/>
    </row>
    <row r="85" spans="1:8" x14ac:dyDescent="0.25">
      <c r="A85" s="12"/>
      <c r="B85" s="12"/>
      <c r="C85" s="12"/>
      <c r="D85" s="12"/>
      <c r="E85" s="12"/>
      <c r="H85" s="12"/>
    </row>
    <row r="86" spans="1:8" x14ac:dyDescent="0.25">
      <c r="A86" s="12"/>
      <c r="B86" s="12"/>
      <c r="C86" s="12"/>
      <c r="D86" s="12"/>
      <c r="E86" s="12"/>
      <c r="H86" s="12"/>
    </row>
    <row r="87" spans="1:8" x14ac:dyDescent="0.25">
      <c r="A87" s="12"/>
      <c r="B87" s="12"/>
      <c r="C87" s="12"/>
      <c r="D87" s="12"/>
      <c r="E87" s="12"/>
      <c r="H87" s="12"/>
    </row>
    <row r="88" spans="1:8" x14ac:dyDescent="0.25">
      <c r="A88" s="12"/>
      <c r="B88" s="12"/>
      <c r="C88" s="12"/>
      <c r="D88" s="12"/>
      <c r="E88" s="12"/>
      <c r="H88" s="12"/>
    </row>
    <row r="89" spans="1:8" x14ac:dyDescent="0.25">
      <c r="A89" s="12"/>
      <c r="B89" s="12"/>
      <c r="C89" s="12"/>
      <c r="D89" s="12"/>
      <c r="E89" s="12"/>
      <c r="H89" s="12"/>
    </row>
    <row r="90" spans="1:8" x14ac:dyDescent="0.25">
      <c r="A90" s="12"/>
      <c r="B90" s="12"/>
      <c r="C90" s="12"/>
      <c r="D90" s="12"/>
      <c r="E90" s="12"/>
      <c r="H90" s="12"/>
    </row>
    <row r="91" spans="1:8" x14ac:dyDescent="0.25">
      <c r="A91" s="12"/>
      <c r="B91" s="12"/>
      <c r="C91" s="12"/>
      <c r="D91" s="12"/>
      <c r="E91" s="12"/>
      <c r="H91" s="12"/>
    </row>
    <row r="92" spans="1:8" x14ac:dyDescent="0.25">
      <c r="A92" s="12"/>
      <c r="B92" s="12"/>
      <c r="C92" s="12"/>
      <c r="D92" s="12"/>
      <c r="E92" s="12"/>
      <c r="H92" s="12"/>
    </row>
    <row r="93" spans="1:8" x14ac:dyDescent="0.25">
      <c r="A93" s="12"/>
      <c r="B93" s="12"/>
      <c r="C93" s="12"/>
      <c r="D93" s="12"/>
      <c r="E93" s="12"/>
      <c r="H93" s="12"/>
    </row>
    <row r="94" spans="1:8" x14ac:dyDescent="0.25">
      <c r="A94" s="12"/>
      <c r="B94" s="12"/>
      <c r="C94" s="12"/>
      <c r="D94" s="12"/>
      <c r="E94" s="12"/>
      <c r="H94" s="12"/>
    </row>
    <row r="95" spans="1:8" x14ac:dyDescent="0.25">
      <c r="A95" s="12"/>
      <c r="B95" s="12"/>
      <c r="C95" s="12"/>
      <c r="D95" s="12"/>
      <c r="E95" s="12"/>
      <c r="H95" s="12"/>
    </row>
  </sheetData>
  <phoneticPr fontId="1" type="noConversion"/>
  <pageMargins left="0.75000000000000011" right="0.75000000000000011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95"/>
  <sheetViews>
    <sheetView workbookViewId="0">
      <selection activeCell="K5" sqref="K5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73" width="10.7265625" style="3"/>
  </cols>
  <sheetData>
    <row r="1" spans="1:10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</row>
    <row r="2" spans="1:10" x14ac:dyDescent="0.25">
      <c r="A2" s="7">
        <v>1</v>
      </c>
      <c r="B2" s="7">
        <v>3</v>
      </c>
      <c r="C2" s="7">
        <v>1</v>
      </c>
      <c r="D2" s="8">
        <v>14284</v>
      </c>
      <c r="E2" s="9">
        <v>-12.002182954401301</v>
      </c>
      <c r="F2" s="10">
        <f>E2-E3</f>
        <v>17.537506792298096</v>
      </c>
      <c r="G2" s="10">
        <f>(F2/68)*-1</f>
        <v>-0.25790451165144257</v>
      </c>
      <c r="H2" s="11"/>
      <c r="I2" s="12" t="s">
        <v>14</v>
      </c>
      <c r="J2" s="11">
        <f>MIN($G$2:$G$35)</f>
        <v>-0.28833837345622793</v>
      </c>
    </row>
    <row r="3" spans="1:10" x14ac:dyDescent="0.25">
      <c r="A3" s="7">
        <v>3</v>
      </c>
      <c r="B3" s="7">
        <v>3</v>
      </c>
      <c r="C3" s="7">
        <v>1</v>
      </c>
      <c r="D3" s="8">
        <v>39082</v>
      </c>
      <c r="E3" s="9">
        <v>-29.539689746699398</v>
      </c>
      <c r="F3" s="10"/>
      <c r="G3" s="13"/>
      <c r="H3" s="11"/>
      <c r="I3" s="12" t="s">
        <v>15</v>
      </c>
      <c r="J3" s="11">
        <f>MAX($G$2:$G$35)</f>
        <v>7.5004376737752954E-2</v>
      </c>
    </row>
    <row r="4" spans="1:10" x14ac:dyDescent="0.25">
      <c r="A4" s="14">
        <v>6</v>
      </c>
      <c r="B4" s="14">
        <v>7</v>
      </c>
      <c r="C4" s="14">
        <v>2</v>
      </c>
      <c r="D4" s="15">
        <v>14284</v>
      </c>
      <c r="E4" s="16">
        <v>-19.004383186728301</v>
      </c>
      <c r="F4" s="17">
        <f t="shared" ref="F4" si="0">E4-E5</f>
        <v>14.352021356292301</v>
      </c>
      <c r="G4" s="17">
        <f t="shared" ref="G4" si="1">(F4/68)*-1</f>
        <v>-0.21105913759253384</v>
      </c>
      <c r="H4" s="11"/>
      <c r="I4" s="12" t="s">
        <v>16</v>
      </c>
      <c r="J4" s="11">
        <f>AVERAGE($G$2:$G$35)</f>
        <v>-8.0587640225370738E-2</v>
      </c>
    </row>
    <row r="5" spans="1:10" x14ac:dyDescent="0.25">
      <c r="A5" s="14">
        <v>7</v>
      </c>
      <c r="B5" s="14">
        <v>7</v>
      </c>
      <c r="C5" s="14">
        <v>2</v>
      </c>
      <c r="D5" s="15">
        <v>39082</v>
      </c>
      <c r="E5" s="16">
        <v>-33.356404543020602</v>
      </c>
      <c r="F5" s="17"/>
      <c r="G5" s="18"/>
      <c r="H5" s="11"/>
      <c r="I5" s="12" t="s">
        <v>17</v>
      </c>
      <c r="J5" s="11" t="e">
        <f>MODE($G$2:$G$77)</f>
        <v>#N/A</v>
      </c>
    </row>
    <row r="6" spans="1:10" x14ac:dyDescent="0.25">
      <c r="A6" s="7">
        <v>8</v>
      </c>
      <c r="B6" s="7">
        <v>8</v>
      </c>
      <c r="C6" s="7">
        <v>2</v>
      </c>
      <c r="D6" s="8">
        <v>14284</v>
      </c>
      <c r="E6" s="9">
        <v>-20.191838370799299</v>
      </c>
      <c r="F6" s="10">
        <f t="shared" ref="F6" si="2">E6-E7</f>
        <v>16.325488001496698</v>
      </c>
      <c r="G6" s="10">
        <f t="shared" ref="G6" si="3">(F6/68)*-1</f>
        <v>-0.2400807059043632</v>
      </c>
      <c r="H6" s="12"/>
      <c r="I6" s="12" t="s">
        <v>18</v>
      </c>
      <c r="J6" s="11">
        <f>STDEV($G$2:$G$35)</f>
        <v>0.13273597078766566</v>
      </c>
    </row>
    <row r="7" spans="1:10" x14ac:dyDescent="0.25">
      <c r="A7" s="7">
        <v>9</v>
      </c>
      <c r="B7" s="7">
        <v>8</v>
      </c>
      <c r="C7" s="7">
        <v>2</v>
      </c>
      <c r="D7" s="8">
        <v>39082</v>
      </c>
      <c r="E7" s="9">
        <v>-36.517326372295997</v>
      </c>
      <c r="F7" s="10"/>
      <c r="G7" s="13"/>
      <c r="H7" s="12"/>
      <c r="I7" s="12" t="s">
        <v>19</v>
      </c>
      <c r="J7" s="11">
        <f>J6/(SQRT(COUNT($G2:$G$35)))</f>
        <v>3.2193201639790926E-2</v>
      </c>
    </row>
    <row r="8" spans="1:10" x14ac:dyDescent="0.25">
      <c r="A8" s="14">
        <v>10</v>
      </c>
      <c r="B8" s="14">
        <v>10</v>
      </c>
      <c r="C8" s="14">
        <v>2</v>
      </c>
      <c r="D8" s="15">
        <v>14284</v>
      </c>
      <c r="E8" s="16">
        <v>-21.563548641145101</v>
      </c>
      <c r="F8" s="17">
        <f t="shared" ref="F8" si="4">E8-E9</f>
        <v>18.451071222227799</v>
      </c>
      <c r="G8" s="17">
        <f t="shared" ref="G8" si="5">(F8/68)*-1</f>
        <v>-0.2713392826798206</v>
      </c>
      <c r="H8" s="12"/>
      <c r="I8" s="19" t="s">
        <v>26</v>
      </c>
      <c r="J8" s="19">
        <f>COUNT(G2:G35)</f>
        <v>17</v>
      </c>
    </row>
    <row r="9" spans="1:10" x14ac:dyDescent="0.25">
      <c r="A9" s="14">
        <v>11</v>
      </c>
      <c r="B9" s="14">
        <v>10</v>
      </c>
      <c r="C9" s="14">
        <v>2</v>
      </c>
      <c r="D9" s="15">
        <v>39082</v>
      </c>
      <c r="E9" s="16">
        <v>-40.0146198633729</v>
      </c>
      <c r="F9" s="17"/>
      <c r="G9" s="18"/>
      <c r="H9" s="12"/>
    </row>
    <row r="10" spans="1:10" x14ac:dyDescent="0.25">
      <c r="A10" s="7">
        <v>12</v>
      </c>
      <c r="B10" s="7">
        <v>18</v>
      </c>
      <c r="C10" s="7">
        <v>2</v>
      </c>
      <c r="D10" s="8">
        <v>14284</v>
      </c>
      <c r="E10" s="9">
        <v>-25.9211297378606</v>
      </c>
      <c r="F10" s="10">
        <f t="shared" ref="F10" si="6">E10-E11</f>
        <v>19.6070093950235</v>
      </c>
      <c r="G10" s="10">
        <f t="shared" ref="G10" si="7">(F10/68)*-1</f>
        <v>-0.28833837345622793</v>
      </c>
      <c r="H10" s="12"/>
    </row>
    <row r="11" spans="1:10" x14ac:dyDescent="0.25">
      <c r="A11" s="7">
        <v>14</v>
      </c>
      <c r="B11" s="7">
        <v>18</v>
      </c>
      <c r="C11" s="7">
        <v>2</v>
      </c>
      <c r="D11" s="8">
        <v>39082</v>
      </c>
      <c r="E11" s="9">
        <v>-45.5281391328841</v>
      </c>
      <c r="F11" s="10"/>
      <c r="G11" s="13"/>
      <c r="H11" s="12"/>
    </row>
    <row r="12" spans="1:10" x14ac:dyDescent="0.25">
      <c r="A12" s="14">
        <v>15</v>
      </c>
      <c r="B12" s="14">
        <v>19</v>
      </c>
      <c r="C12" s="14">
        <v>2</v>
      </c>
      <c r="D12" s="15">
        <v>14284</v>
      </c>
      <c r="E12" s="16">
        <v>-25.0599604593747</v>
      </c>
      <c r="F12" s="17">
        <f t="shared" ref="F12" si="8">E12-E13</f>
        <v>15.477297049971497</v>
      </c>
      <c r="G12" s="17">
        <f t="shared" ref="G12" si="9">(F12/68)*-1</f>
        <v>-0.22760730955840436</v>
      </c>
      <c r="H12" s="12"/>
    </row>
    <row r="13" spans="1:10" x14ac:dyDescent="0.25">
      <c r="A13" s="14">
        <v>17</v>
      </c>
      <c r="B13" s="14">
        <v>19</v>
      </c>
      <c r="C13" s="14">
        <v>2</v>
      </c>
      <c r="D13" s="15">
        <v>39082</v>
      </c>
      <c r="E13" s="16">
        <v>-40.537257509346198</v>
      </c>
      <c r="F13" s="17"/>
      <c r="G13" s="18"/>
      <c r="H13" s="12"/>
    </row>
    <row r="14" spans="1:10" x14ac:dyDescent="0.25">
      <c r="A14" s="7">
        <v>18</v>
      </c>
      <c r="B14" s="7">
        <v>21</v>
      </c>
      <c r="C14" s="7">
        <v>3</v>
      </c>
      <c r="D14" s="8">
        <v>14284</v>
      </c>
      <c r="E14" s="9">
        <v>-20.195895562771501</v>
      </c>
      <c r="F14" s="10">
        <f t="shared" ref="F14" si="10">E14-E15</f>
        <v>-1.9069598047302989</v>
      </c>
      <c r="G14" s="10">
        <f t="shared" ref="G14" si="11">(F14/68)*-1</f>
        <v>2.8043526540151454E-2</v>
      </c>
      <c r="H14" s="12"/>
    </row>
    <row r="15" spans="1:10" x14ac:dyDescent="0.25">
      <c r="A15" s="7">
        <v>19</v>
      </c>
      <c r="B15" s="7">
        <v>21</v>
      </c>
      <c r="C15" s="7">
        <v>3</v>
      </c>
      <c r="D15" s="8">
        <v>39082</v>
      </c>
      <c r="E15" s="9">
        <v>-18.288935758041202</v>
      </c>
      <c r="F15" s="10"/>
      <c r="G15" s="13"/>
      <c r="H15" s="12"/>
    </row>
    <row r="16" spans="1:10" x14ac:dyDescent="0.25">
      <c r="A16" s="14">
        <v>20</v>
      </c>
      <c r="B16" s="14">
        <v>22</v>
      </c>
      <c r="C16" s="14">
        <v>3</v>
      </c>
      <c r="D16" s="15">
        <v>14284</v>
      </c>
      <c r="E16" s="16">
        <v>-20.701628573092901</v>
      </c>
      <c r="F16" s="17">
        <f t="shared" ref="F16" si="12">E16-E17</f>
        <v>-5.1002976181672004</v>
      </c>
      <c r="G16" s="17">
        <f t="shared" ref="G16" si="13">(F16/68)*-1</f>
        <v>7.5004376737752954E-2</v>
      </c>
      <c r="H16" s="12"/>
    </row>
    <row r="17" spans="1:8" x14ac:dyDescent="0.25">
      <c r="A17" s="14">
        <v>22</v>
      </c>
      <c r="B17" s="14">
        <v>22</v>
      </c>
      <c r="C17" s="14">
        <v>3</v>
      </c>
      <c r="D17" s="15">
        <v>39082</v>
      </c>
      <c r="E17" s="16">
        <v>-15.6013309549257</v>
      </c>
      <c r="F17" s="17"/>
      <c r="G17" s="18"/>
      <c r="H17" s="12"/>
    </row>
    <row r="18" spans="1:8" x14ac:dyDescent="0.25">
      <c r="A18" s="7">
        <v>23</v>
      </c>
      <c r="B18" s="7">
        <v>23</v>
      </c>
      <c r="C18" s="7">
        <v>3</v>
      </c>
      <c r="D18" s="8">
        <v>14284</v>
      </c>
      <c r="E18" s="9">
        <v>-20.8064576753609</v>
      </c>
      <c r="F18" s="10">
        <f t="shared" ref="F18" si="14">E18-E19</f>
        <v>-2.849109768690699</v>
      </c>
      <c r="G18" s="10">
        <f t="shared" ref="G18" si="15">(F18/68)*-1</f>
        <v>4.1898673068980867E-2</v>
      </c>
      <c r="H18" s="12"/>
    </row>
    <row r="19" spans="1:8" x14ac:dyDescent="0.25">
      <c r="A19" s="7">
        <v>25</v>
      </c>
      <c r="B19" s="7">
        <v>23</v>
      </c>
      <c r="C19" s="7">
        <v>3</v>
      </c>
      <c r="D19" s="8">
        <v>39082</v>
      </c>
      <c r="E19" s="9">
        <v>-17.957347906670201</v>
      </c>
      <c r="F19" s="10"/>
      <c r="G19" s="13"/>
      <c r="H19" s="12"/>
    </row>
    <row r="20" spans="1:8" x14ac:dyDescent="0.25">
      <c r="A20" s="14">
        <v>26</v>
      </c>
      <c r="B20" s="14">
        <v>24</v>
      </c>
      <c r="C20" s="14">
        <v>3</v>
      </c>
      <c r="D20" s="15">
        <v>14284</v>
      </c>
      <c r="E20" s="16">
        <v>-20.3039774040497</v>
      </c>
      <c r="F20" s="20">
        <f t="shared" ref="F20" si="16">E20-E21</f>
        <v>2.8284815292153986</v>
      </c>
      <c r="G20" s="20">
        <f t="shared" ref="G20" si="17">(F20/68)*-1</f>
        <v>-4.1595316606108802E-2</v>
      </c>
      <c r="H20" s="12"/>
    </row>
    <row r="21" spans="1:8" x14ac:dyDescent="0.25">
      <c r="A21" s="14">
        <v>28</v>
      </c>
      <c r="B21" s="14">
        <v>24</v>
      </c>
      <c r="C21" s="14">
        <v>3</v>
      </c>
      <c r="D21" s="15">
        <v>39082</v>
      </c>
      <c r="E21" s="16">
        <v>-23.132458933265099</v>
      </c>
      <c r="F21" s="20"/>
      <c r="G21" s="21"/>
      <c r="H21" s="12"/>
    </row>
    <row r="22" spans="1:8" x14ac:dyDescent="0.25">
      <c r="A22" s="7">
        <v>29</v>
      </c>
      <c r="B22" s="7">
        <v>25</v>
      </c>
      <c r="C22" s="7">
        <v>3</v>
      </c>
      <c r="D22" s="8">
        <v>14284</v>
      </c>
      <c r="E22" s="9">
        <v>-19.921809150864</v>
      </c>
      <c r="F22" s="10">
        <f t="shared" ref="F22" si="18">E22-E23</f>
        <v>3.6641670678974982</v>
      </c>
      <c r="G22" s="10">
        <f t="shared" ref="G22" si="19">(F22/68)*-1</f>
        <v>-5.3884809822022033E-2</v>
      </c>
      <c r="H22" s="12"/>
    </row>
    <row r="23" spans="1:8" x14ac:dyDescent="0.25">
      <c r="A23" s="7">
        <v>31</v>
      </c>
      <c r="B23" s="7">
        <v>25</v>
      </c>
      <c r="C23" s="7">
        <v>3</v>
      </c>
      <c r="D23" s="8">
        <v>39082</v>
      </c>
      <c r="E23" s="9">
        <v>-23.585976218761498</v>
      </c>
      <c r="F23" s="10"/>
      <c r="G23" s="13"/>
      <c r="H23" s="12"/>
    </row>
    <row r="24" spans="1:8" x14ac:dyDescent="0.25">
      <c r="A24" s="14">
        <v>32</v>
      </c>
      <c r="B24" s="14">
        <v>26</v>
      </c>
      <c r="C24" s="14">
        <v>3</v>
      </c>
      <c r="D24" s="15">
        <v>14284</v>
      </c>
      <c r="E24" s="16">
        <v>-19.732552626209301</v>
      </c>
      <c r="F24" s="20">
        <f t="shared" ref="F24" si="20">E24-E25</f>
        <v>0.92926371254219831</v>
      </c>
      <c r="G24" s="20">
        <f t="shared" ref="G24" si="21">(F24/68)*-1</f>
        <v>-1.3665642831502916E-2</v>
      </c>
      <c r="H24" s="12"/>
    </row>
    <row r="25" spans="1:8" x14ac:dyDescent="0.25">
      <c r="A25" s="14">
        <v>33</v>
      </c>
      <c r="B25" s="14">
        <v>26</v>
      </c>
      <c r="C25" s="14">
        <v>3</v>
      </c>
      <c r="D25" s="15">
        <v>39082</v>
      </c>
      <c r="E25" s="16">
        <v>-20.6618163387515</v>
      </c>
      <c r="F25" s="20"/>
      <c r="G25" s="21"/>
      <c r="H25" s="12"/>
    </row>
    <row r="26" spans="1:8" x14ac:dyDescent="0.25">
      <c r="A26" s="7">
        <v>34</v>
      </c>
      <c r="B26" s="7">
        <v>27</v>
      </c>
      <c r="C26" s="7">
        <v>3</v>
      </c>
      <c r="D26" s="8">
        <v>14284</v>
      </c>
      <c r="E26" s="9">
        <v>-19.212129646491999</v>
      </c>
      <c r="F26" s="10">
        <f t="shared" ref="F26" si="22">E26-E27</f>
        <v>-1.2285051351256975</v>
      </c>
      <c r="G26" s="10">
        <f t="shared" ref="G26" si="23">(F26/68)*-1</f>
        <v>1.8066251987142609E-2</v>
      </c>
      <c r="H26" s="12"/>
    </row>
    <row r="27" spans="1:8" x14ac:dyDescent="0.25">
      <c r="A27" s="7">
        <v>35</v>
      </c>
      <c r="B27" s="7">
        <v>27</v>
      </c>
      <c r="C27" s="7">
        <v>3</v>
      </c>
      <c r="D27" s="8">
        <v>39082</v>
      </c>
      <c r="E27" s="9">
        <v>-17.983624511366301</v>
      </c>
      <c r="F27" s="10"/>
      <c r="G27" s="13"/>
      <c r="H27" s="12"/>
    </row>
    <row r="28" spans="1:8" x14ac:dyDescent="0.25">
      <c r="A28" s="14">
        <v>36</v>
      </c>
      <c r="B28" s="14">
        <v>28</v>
      </c>
      <c r="C28" s="14">
        <v>3</v>
      </c>
      <c r="D28" s="15">
        <v>14284</v>
      </c>
      <c r="E28" s="16">
        <v>-19.212129458411699</v>
      </c>
      <c r="F28" s="20">
        <f t="shared" ref="F28" si="24">E28-E29</f>
        <v>-1.9918746481759975</v>
      </c>
      <c r="G28" s="20">
        <f t="shared" ref="G28" si="25">(F28/68)*-1</f>
        <v>2.9292274237882315E-2</v>
      </c>
      <c r="H28" s="12"/>
    </row>
    <row r="29" spans="1:8" x14ac:dyDescent="0.25">
      <c r="A29" s="14">
        <v>37</v>
      </c>
      <c r="B29" s="14">
        <v>28</v>
      </c>
      <c r="C29" s="14">
        <v>3</v>
      </c>
      <c r="D29" s="15">
        <v>39082</v>
      </c>
      <c r="E29" s="16">
        <v>-17.220254810235701</v>
      </c>
      <c r="F29" s="20"/>
      <c r="G29" s="21"/>
      <c r="H29" s="12"/>
    </row>
    <row r="30" spans="1:8" x14ac:dyDescent="0.25">
      <c r="A30" s="7">
        <v>38</v>
      </c>
      <c r="B30" s="7">
        <v>29</v>
      </c>
      <c r="C30" s="7">
        <v>3</v>
      </c>
      <c r="D30" s="8">
        <v>14284</v>
      </c>
      <c r="E30" s="9">
        <v>-18.538202567317601</v>
      </c>
      <c r="F30" s="10">
        <f t="shared" ref="F30" si="26">E30-E31</f>
        <v>-1.0918163642140009</v>
      </c>
      <c r="G30" s="10">
        <f t="shared" ref="G30" si="27">(F30/68)*-1</f>
        <v>1.6056123003147071E-2</v>
      </c>
      <c r="H30" s="12"/>
    </row>
    <row r="31" spans="1:8" x14ac:dyDescent="0.25">
      <c r="A31" s="7">
        <v>39</v>
      </c>
      <c r="B31" s="7">
        <v>29</v>
      </c>
      <c r="C31" s="7">
        <v>3</v>
      </c>
      <c r="D31" s="8">
        <v>39082</v>
      </c>
      <c r="E31" s="9">
        <v>-17.4463862031036</v>
      </c>
      <c r="F31" s="10"/>
      <c r="G31" s="13"/>
      <c r="H31" s="12"/>
    </row>
    <row r="32" spans="1:8" x14ac:dyDescent="0.25">
      <c r="A32" s="14">
        <v>40</v>
      </c>
      <c r="B32" s="14">
        <v>30</v>
      </c>
      <c r="C32" s="14">
        <v>3</v>
      </c>
      <c r="D32" s="15">
        <v>14284</v>
      </c>
      <c r="E32" s="16">
        <v>-18.145702003946301</v>
      </c>
      <c r="F32" s="20">
        <f t="shared" ref="F32" si="28">E32-E33</f>
        <v>-0.17896422947720225</v>
      </c>
      <c r="G32" s="20">
        <f t="shared" ref="G32" si="29">(F32/68)*-1</f>
        <v>2.6318269040765036E-3</v>
      </c>
      <c r="H32" s="12"/>
    </row>
    <row r="33" spans="1:8" x14ac:dyDescent="0.25">
      <c r="A33" s="14">
        <v>41</v>
      </c>
      <c r="B33" s="14">
        <v>30</v>
      </c>
      <c r="C33" s="14">
        <v>3</v>
      </c>
      <c r="D33" s="15">
        <v>39082</v>
      </c>
      <c r="E33" s="16">
        <v>-17.966737774469099</v>
      </c>
      <c r="F33" s="20"/>
      <c r="G33" s="21"/>
      <c r="H33" s="12"/>
    </row>
    <row r="34" spans="1:8" x14ac:dyDescent="0.25">
      <c r="A34" s="7">
        <v>42</v>
      </c>
      <c r="B34" s="7">
        <v>31</v>
      </c>
      <c r="C34" s="7">
        <v>3</v>
      </c>
      <c r="D34" s="8">
        <v>14284</v>
      </c>
      <c r="E34" s="9">
        <v>-18.575677010144101</v>
      </c>
      <c r="F34" s="10">
        <f t="shared" ref="F34" si="30">E34-E35</f>
        <v>-1.6654664578553025</v>
      </c>
      <c r="G34" s="10">
        <f t="shared" ref="G34" si="31">(F34/68)*-1</f>
        <v>2.449215379198974E-2</v>
      </c>
      <c r="H34" s="12"/>
    </row>
    <row r="35" spans="1:8" ht="13.8" thickBot="1" x14ac:dyDescent="0.3">
      <c r="A35" s="22" t="s">
        <v>25</v>
      </c>
      <c r="B35" s="22">
        <v>31</v>
      </c>
      <c r="C35" s="22">
        <v>3</v>
      </c>
      <c r="D35" s="23">
        <v>39082</v>
      </c>
      <c r="E35" s="24">
        <v>-16.910210552288799</v>
      </c>
      <c r="F35" s="25"/>
      <c r="G35" s="26"/>
      <c r="H35" s="12"/>
    </row>
    <row r="36" spans="1:8" ht="13.8" thickTop="1" x14ac:dyDescent="0.25">
      <c r="A36" s="12"/>
      <c r="B36" s="12"/>
      <c r="C36" s="12"/>
      <c r="D36" s="12"/>
      <c r="E36" s="12"/>
      <c r="F36" s="12"/>
      <c r="G36" s="12"/>
      <c r="H36" s="12"/>
    </row>
    <row r="37" spans="1:8" x14ac:dyDescent="0.25">
      <c r="A37" s="12"/>
      <c r="B37" s="12"/>
      <c r="C37" s="12"/>
      <c r="D37" s="12"/>
      <c r="E37" s="12"/>
      <c r="F37" s="12"/>
      <c r="G37" s="12"/>
      <c r="H37" s="12"/>
    </row>
    <row r="38" spans="1:8" x14ac:dyDescent="0.25">
      <c r="F38" s="12"/>
      <c r="G38" s="12"/>
      <c r="H38" s="12"/>
    </row>
    <row r="39" spans="1:8" x14ac:dyDescent="0.25">
      <c r="A39" s="12"/>
      <c r="B39" s="12"/>
      <c r="C39" s="12"/>
      <c r="D39" s="12"/>
      <c r="E39" s="12"/>
      <c r="F39" s="12"/>
      <c r="G39" s="12"/>
      <c r="H39" s="12"/>
    </row>
    <row r="40" spans="1:8" x14ac:dyDescent="0.25">
      <c r="A40" s="12"/>
      <c r="B40" s="12"/>
      <c r="C40" s="12"/>
      <c r="D40" s="12"/>
      <c r="E40" s="12"/>
      <c r="F40" s="12"/>
      <c r="G40" s="12"/>
      <c r="H40" s="12"/>
    </row>
    <row r="41" spans="1:8" x14ac:dyDescent="0.25">
      <c r="A41" s="12"/>
      <c r="B41" s="12"/>
      <c r="C41" s="12"/>
      <c r="D41" s="12"/>
      <c r="E41" s="12"/>
      <c r="F41" s="12"/>
      <c r="G41" s="12"/>
      <c r="H41" s="12"/>
    </row>
    <row r="42" spans="1:8" x14ac:dyDescent="0.25">
      <c r="A42" s="12"/>
      <c r="B42" s="12"/>
      <c r="C42" s="12"/>
      <c r="D42" s="12"/>
      <c r="E42" s="12"/>
      <c r="F42" s="12"/>
      <c r="G42" s="12"/>
      <c r="H42" s="12"/>
    </row>
    <row r="43" spans="1:8" x14ac:dyDescent="0.25">
      <c r="A43" s="12"/>
      <c r="B43" s="12"/>
      <c r="C43" s="12"/>
      <c r="D43" s="12"/>
      <c r="E43" s="12"/>
      <c r="F43" s="12"/>
      <c r="G43" s="12"/>
      <c r="H43" s="12"/>
    </row>
    <row r="44" spans="1:8" x14ac:dyDescent="0.25">
      <c r="A44" s="12"/>
      <c r="B44" s="12"/>
      <c r="C44" s="12"/>
      <c r="D44" s="12"/>
      <c r="E44" s="12"/>
      <c r="F44" s="12"/>
      <c r="G44" s="12"/>
      <c r="H44" s="12"/>
    </row>
    <row r="45" spans="1:8" x14ac:dyDescent="0.25">
      <c r="A45" s="12"/>
      <c r="B45" s="12"/>
      <c r="C45" s="12"/>
      <c r="D45" s="12"/>
      <c r="E45" s="12"/>
      <c r="F45" s="12"/>
      <c r="G45" s="12"/>
      <c r="H45" s="12"/>
    </row>
    <row r="46" spans="1:8" x14ac:dyDescent="0.25">
      <c r="A46" s="12"/>
      <c r="B46" s="12"/>
      <c r="C46" s="12"/>
      <c r="D46" s="12"/>
      <c r="E46" s="12"/>
      <c r="F46" s="12"/>
      <c r="G46" s="12"/>
      <c r="H46" s="12"/>
    </row>
    <row r="47" spans="1:8" x14ac:dyDescent="0.25">
      <c r="A47" s="12"/>
      <c r="B47" s="12"/>
      <c r="C47" s="12"/>
      <c r="D47" s="12"/>
      <c r="E47" s="12"/>
      <c r="F47" s="12"/>
      <c r="G47" s="12"/>
      <c r="H47" s="12"/>
    </row>
    <row r="48" spans="1:8" x14ac:dyDescent="0.25">
      <c r="A48" s="12"/>
      <c r="B48" s="12"/>
      <c r="C48" s="12"/>
      <c r="D48" s="12"/>
      <c r="E48" s="12"/>
      <c r="F48" s="12"/>
      <c r="G48" s="12"/>
      <c r="H48" s="12"/>
    </row>
    <row r="49" spans="1:8" x14ac:dyDescent="0.25">
      <c r="A49" s="12"/>
      <c r="B49" s="12"/>
      <c r="C49" s="12"/>
      <c r="D49" s="12"/>
      <c r="E49" s="12"/>
      <c r="F49" s="12"/>
      <c r="G49" s="12"/>
      <c r="H49" s="12"/>
    </row>
    <row r="50" spans="1:8" x14ac:dyDescent="0.25">
      <c r="A50" s="12"/>
      <c r="B50" s="12"/>
      <c r="C50" s="12"/>
      <c r="D50" s="12"/>
      <c r="E50" s="12"/>
      <c r="F50" s="12"/>
      <c r="G50" s="12"/>
      <c r="H50" s="12"/>
    </row>
    <row r="51" spans="1:8" x14ac:dyDescent="0.25">
      <c r="A51" s="12"/>
      <c r="B51" s="12"/>
      <c r="C51" s="12"/>
      <c r="D51" s="12"/>
      <c r="E51" s="12"/>
      <c r="F51" s="12"/>
      <c r="G51" s="12"/>
      <c r="H51" s="12"/>
    </row>
    <row r="52" spans="1:8" x14ac:dyDescent="0.25">
      <c r="A52" s="12"/>
      <c r="B52" s="12"/>
      <c r="C52" s="12"/>
      <c r="D52" s="12"/>
      <c r="E52" s="12"/>
      <c r="F52" s="12"/>
      <c r="G52" s="12"/>
      <c r="H52" s="12"/>
    </row>
    <row r="53" spans="1:8" x14ac:dyDescent="0.25">
      <c r="A53" s="12"/>
      <c r="B53" s="12"/>
      <c r="C53" s="12"/>
      <c r="D53" s="12"/>
      <c r="E53" s="12"/>
      <c r="F53" s="12"/>
      <c r="G53" s="12"/>
      <c r="H53" s="12"/>
    </row>
    <row r="54" spans="1:8" x14ac:dyDescent="0.25">
      <c r="A54" s="12"/>
      <c r="B54" s="12"/>
      <c r="C54" s="12"/>
      <c r="D54" s="12"/>
      <c r="E54" s="12"/>
      <c r="F54" s="12"/>
      <c r="G54" s="12"/>
      <c r="H54" s="12"/>
    </row>
    <row r="55" spans="1:8" x14ac:dyDescent="0.25">
      <c r="A55" s="12"/>
      <c r="B55" s="12"/>
      <c r="C55" s="12"/>
      <c r="D55" s="12"/>
      <c r="E55" s="12"/>
      <c r="F55" s="12"/>
      <c r="G55" s="12"/>
      <c r="H55" s="12"/>
    </row>
    <row r="56" spans="1:8" x14ac:dyDescent="0.25">
      <c r="A56" s="12"/>
      <c r="B56" s="12"/>
      <c r="C56" s="12"/>
      <c r="D56" s="12"/>
      <c r="E56" s="12"/>
      <c r="F56" s="12"/>
      <c r="G56" s="12"/>
      <c r="H56" s="12"/>
    </row>
    <row r="57" spans="1:8" x14ac:dyDescent="0.25">
      <c r="A57" s="12"/>
      <c r="B57" s="12"/>
      <c r="C57" s="12"/>
      <c r="D57" s="12"/>
      <c r="E57" s="12"/>
      <c r="F57" s="12"/>
      <c r="G57" s="12"/>
      <c r="H57" s="12"/>
    </row>
    <row r="58" spans="1:8" x14ac:dyDescent="0.25">
      <c r="A58" s="12"/>
      <c r="B58" s="12"/>
      <c r="C58" s="12"/>
      <c r="D58" s="12"/>
      <c r="E58" s="12"/>
      <c r="F58" s="12"/>
      <c r="G58" s="12"/>
      <c r="H58" s="12"/>
    </row>
    <row r="59" spans="1:8" x14ac:dyDescent="0.25">
      <c r="A59" s="12"/>
      <c r="B59" s="12"/>
      <c r="C59" s="12"/>
      <c r="D59" s="12"/>
      <c r="E59" s="12"/>
      <c r="F59" s="12"/>
      <c r="G59" s="12"/>
      <c r="H59" s="12"/>
    </row>
    <row r="60" spans="1:8" x14ac:dyDescent="0.25">
      <c r="A60" s="12"/>
      <c r="B60" s="12"/>
      <c r="C60" s="12"/>
      <c r="D60" s="12"/>
      <c r="E60" s="12"/>
      <c r="F60" s="12"/>
      <c r="G60" s="12"/>
      <c r="H60" s="12"/>
    </row>
    <row r="61" spans="1:8" x14ac:dyDescent="0.25">
      <c r="A61" s="12"/>
      <c r="B61" s="12"/>
      <c r="C61" s="12"/>
      <c r="D61" s="12"/>
      <c r="E61" s="12"/>
      <c r="F61" s="12"/>
      <c r="G61" s="12"/>
      <c r="H61" s="12"/>
    </row>
    <row r="62" spans="1:8" x14ac:dyDescent="0.25">
      <c r="A62" s="12"/>
      <c r="B62" s="12"/>
      <c r="C62" s="12"/>
      <c r="D62" s="12"/>
      <c r="E62" s="12"/>
      <c r="F62" s="12"/>
      <c r="G62" s="12"/>
      <c r="H62" s="12"/>
    </row>
    <row r="63" spans="1:8" x14ac:dyDescent="0.25">
      <c r="A63" s="12"/>
      <c r="B63" s="12"/>
      <c r="C63" s="12"/>
      <c r="D63" s="12"/>
      <c r="E63" s="12"/>
      <c r="F63" s="12"/>
      <c r="G63" s="12"/>
      <c r="H63" s="12"/>
    </row>
    <row r="64" spans="1:8" x14ac:dyDescent="0.25">
      <c r="A64" s="12"/>
      <c r="B64" s="12"/>
      <c r="C64" s="12"/>
      <c r="D64" s="12"/>
      <c r="E64" s="12"/>
      <c r="F64" s="12"/>
      <c r="G64" s="12"/>
      <c r="H64" s="12"/>
    </row>
    <row r="65" spans="1:8" x14ac:dyDescent="0.25">
      <c r="A65" s="12"/>
      <c r="B65" s="12"/>
      <c r="C65" s="12"/>
      <c r="D65" s="12"/>
      <c r="E65" s="12"/>
      <c r="F65" s="12"/>
      <c r="G65" s="12"/>
      <c r="H65" s="12"/>
    </row>
    <row r="66" spans="1:8" x14ac:dyDescent="0.25">
      <c r="A66" s="12"/>
      <c r="B66" s="12"/>
      <c r="C66" s="12"/>
      <c r="D66" s="12"/>
      <c r="E66" s="12"/>
      <c r="F66" s="12"/>
      <c r="G66" s="12"/>
      <c r="H66" s="12"/>
    </row>
    <row r="67" spans="1:8" x14ac:dyDescent="0.25">
      <c r="A67" s="12"/>
      <c r="B67" s="12"/>
      <c r="C67" s="12"/>
      <c r="D67" s="12"/>
      <c r="E67" s="12"/>
      <c r="F67" s="12"/>
      <c r="G67" s="12"/>
      <c r="H67" s="12"/>
    </row>
    <row r="68" spans="1:8" x14ac:dyDescent="0.25">
      <c r="A68" s="12"/>
      <c r="B68" s="12"/>
      <c r="C68" s="12"/>
      <c r="D68" s="12"/>
      <c r="E68" s="12"/>
      <c r="F68" s="12"/>
      <c r="G68" s="12"/>
      <c r="H68" s="12"/>
    </row>
    <row r="69" spans="1:8" x14ac:dyDescent="0.25">
      <c r="A69" s="12"/>
      <c r="B69" s="12"/>
      <c r="C69" s="12"/>
      <c r="D69" s="12"/>
      <c r="E69" s="12"/>
      <c r="F69" s="12"/>
      <c r="G69" s="12"/>
      <c r="H69" s="12"/>
    </row>
    <row r="70" spans="1:8" x14ac:dyDescent="0.25">
      <c r="A70" s="12"/>
      <c r="B70" s="12"/>
      <c r="C70" s="12"/>
      <c r="D70" s="12"/>
      <c r="E70" s="12"/>
      <c r="F70" s="12"/>
      <c r="G70" s="12"/>
      <c r="H70" s="12"/>
    </row>
    <row r="71" spans="1:8" x14ac:dyDescent="0.25">
      <c r="A71" s="12"/>
      <c r="B71" s="12"/>
      <c r="C71" s="12"/>
      <c r="D71" s="12"/>
      <c r="E71" s="12"/>
      <c r="F71" s="12"/>
      <c r="G71" s="12"/>
      <c r="H71" s="12"/>
    </row>
    <row r="72" spans="1:8" x14ac:dyDescent="0.25">
      <c r="A72" s="12"/>
      <c r="B72" s="12"/>
      <c r="C72" s="12"/>
      <c r="D72" s="12"/>
      <c r="E72" s="12"/>
      <c r="F72" s="12"/>
      <c r="G72" s="12"/>
      <c r="H72" s="12"/>
    </row>
    <row r="73" spans="1:8" x14ac:dyDescent="0.25">
      <c r="A73" s="12"/>
      <c r="B73" s="12"/>
      <c r="C73" s="12"/>
      <c r="D73" s="12"/>
      <c r="E73" s="12"/>
      <c r="F73" s="12"/>
      <c r="G73" s="12"/>
      <c r="H73" s="12"/>
    </row>
    <row r="74" spans="1:8" x14ac:dyDescent="0.25">
      <c r="A74" s="12"/>
      <c r="B74" s="12"/>
      <c r="C74" s="12"/>
      <c r="D74" s="12"/>
      <c r="E74" s="12"/>
      <c r="F74" s="12"/>
      <c r="G74" s="12"/>
      <c r="H74" s="12"/>
    </row>
    <row r="75" spans="1:8" x14ac:dyDescent="0.25">
      <c r="A75" s="12"/>
      <c r="B75" s="12"/>
      <c r="C75" s="12"/>
      <c r="D75" s="12"/>
      <c r="E75" s="12"/>
      <c r="F75" s="12"/>
      <c r="G75" s="12"/>
      <c r="H75" s="12"/>
    </row>
    <row r="76" spans="1:8" x14ac:dyDescent="0.25">
      <c r="A76" s="12"/>
      <c r="B76" s="12"/>
      <c r="C76" s="12"/>
      <c r="D76" s="12"/>
      <c r="E76" s="12"/>
      <c r="F76" s="12"/>
      <c r="G76" s="12"/>
      <c r="H76" s="12"/>
    </row>
    <row r="77" spans="1:8" x14ac:dyDescent="0.25">
      <c r="A77" s="12"/>
      <c r="B77" s="12"/>
      <c r="C77" s="12"/>
      <c r="D77" s="12"/>
      <c r="E77" s="12"/>
      <c r="F77" s="12"/>
      <c r="G77" s="12"/>
      <c r="H77" s="12"/>
    </row>
    <row r="78" spans="1:8" x14ac:dyDescent="0.25">
      <c r="A78" s="12"/>
      <c r="B78" s="12"/>
      <c r="C78" s="12"/>
      <c r="D78" s="12"/>
      <c r="E78" s="12"/>
      <c r="H78" s="12"/>
    </row>
    <row r="79" spans="1:8" x14ac:dyDescent="0.25">
      <c r="A79" s="12"/>
      <c r="B79" s="12"/>
      <c r="C79" s="12"/>
      <c r="D79" s="12"/>
      <c r="E79" s="12"/>
      <c r="H79" s="12"/>
    </row>
    <row r="80" spans="1:8" x14ac:dyDescent="0.25">
      <c r="A80" s="12"/>
      <c r="B80" s="12"/>
      <c r="C80" s="12"/>
      <c r="D80" s="12"/>
      <c r="E80" s="12"/>
      <c r="H80" s="12"/>
    </row>
    <row r="81" spans="1:8" x14ac:dyDescent="0.25">
      <c r="A81" s="12"/>
      <c r="B81" s="12"/>
      <c r="C81" s="12"/>
      <c r="D81" s="12"/>
      <c r="E81" s="12"/>
      <c r="H81" s="12"/>
    </row>
    <row r="82" spans="1:8" x14ac:dyDescent="0.25">
      <c r="A82" s="12"/>
      <c r="B82" s="12"/>
      <c r="C82" s="12"/>
      <c r="D82" s="12"/>
      <c r="E82" s="12"/>
      <c r="H82" s="12"/>
    </row>
    <row r="83" spans="1:8" x14ac:dyDescent="0.25">
      <c r="A83" s="12"/>
      <c r="B83" s="12"/>
      <c r="C83" s="12"/>
      <c r="D83" s="12"/>
      <c r="E83" s="12"/>
      <c r="H83" s="12"/>
    </row>
    <row r="84" spans="1:8" x14ac:dyDescent="0.25">
      <c r="A84" s="12"/>
      <c r="B84" s="12"/>
      <c r="C84" s="12"/>
      <c r="D84" s="12"/>
      <c r="E84" s="12"/>
      <c r="H84" s="12"/>
    </row>
    <row r="85" spans="1:8" x14ac:dyDescent="0.25">
      <c r="A85" s="12"/>
      <c r="B85" s="12"/>
      <c r="C85" s="12"/>
      <c r="D85" s="12"/>
      <c r="E85" s="12"/>
      <c r="H85" s="12"/>
    </row>
    <row r="86" spans="1:8" x14ac:dyDescent="0.25">
      <c r="A86" s="12"/>
      <c r="B86" s="12"/>
      <c r="C86" s="12"/>
      <c r="D86" s="12"/>
      <c r="E86" s="12"/>
      <c r="H86" s="12"/>
    </row>
    <row r="87" spans="1:8" x14ac:dyDescent="0.25">
      <c r="A87" s="12"/>
      <c r="B87" s="12"/>
      <c r="C87" s="12"/>
      <c r="D87" s="12"/>
      <c r="E87" s="12"/>
      <c r="H87" s="12"/>
    </row>
    <row r="88" spans="1:8" x14ac:dyDescent="0.25">
      <c r="A88" s="12"/>
      <c r="B88" s="12"/>
      <c r="C88" s="12"/>
      <c r="D88" s="12"/>
      <c r="E88" s="12"/>
      <c r="H88" s="12"/>
    </row>
    <row r="89" spans="1:8" x14ac:dyDescent="0.25">
      <c r="A89" s="12"/>
      <c r="B89" s="12"/>
      <c r="C89" s="12"/>
      <c r="D89" s="12"/>
      <c r="E89" s="12"/>
      <c r="H89" s="12"/>
    </row>
    <row r="90" spans="1:8" x14ac:dyDescent="0.25">
      <c r="A90" s="12"/>
      <c r="B90" s="12"/>
      <c r="C90" s="12"/>
      <c r="D90" s="12"/>
      <c r="E90" s="12"/>
      <c r="H90" s="12"/>
    </row>
    <row r="91" spans="1:8" x14ac:dyDescent="0.25">
      <c r="A91" s="12"/>
      <c r="B91" s="12"/>
      <c r="C91" s="12"/>
      <c r="D91" s="12"/>
      <c r="E91" s="12"/>
      <c r="H91" s="12"/>
    </row>
    <row r="92" spans="1:8" x14ac:dyDescent="0.25">
      <c r="A92" s="12"/>
      <c r="B92" s="12"/>
      <c r="C92" s="12"/>
      <c r="D92" s="12"/>
      <c r="E92" s="12"/>
      <c r="H92" s="12"/>
    </row>
    <row r="93" spans="1:8" x14ac:dyDescent="0.25">
      <c r="A93" s="12"/>
      <c r="B93" s="12"/>
      <c r="C93" s="12"/>
      <c r="D93" s="12"/>
      <c r="E93" s="12"/>
      <c r="H93" s="12"/>
    </row>
    <row r="94" spans="1:8" x14ac:dyDescent="0.25">
      <c r="A94" s="12"/>
      <c r="B94" s="12"/>
      <c r="C94" s="12"/>
      <c r="D94" s="12"/>
      <c r="E94" s="12"/>
      <c r="H94" s="12"/>
    </row>
    <row r="95" spans="1:8" x14ac:dyDescent="0.25">
      <c r="A95" s="12"/>
      <c r="B95" s="12"/>
      <c r="C95" s="12"/>
      <c r="D95" s="12"/>
      <c r="E95" s="12"/>
      <c r="H95" s="1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5"/>
  <sheetViews>
    <sheetView workbookViewId="0">
      <selection activeCell="A43" sqref="A43:G43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16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1</v>
      </c>
      <c r="B2" s="7">
        <v>2</v>
      </c>
      <c r="C2" s="7">
        <v>1</v>
      </c>
      <c r="D2" s="8">
        <v>14284</v>
      </c>
      <c r="E2" s="9">
        <v>-11.0527682082531</v>
      </c>
      <c r="F2" s="10">
        <f>E2-E3</f>
        <v>-1.2539534844342999</v>
      </c>
      <c r="G2" s="10">
        <f>(F2/68)*-1</f>
        <v>1.8440492418151468E-2</v>
      </c>
      <c r="H2" s="11"/>
      <c r="I2" s="12" t="s">
        <v>2</v>
      </c>
      <c r="J2" s="11">
        <f>MIN($G$2:$G$43)</f>
        <v>-1.2348021976175039</v>
      </c>
    </row>
    <row r="3" spans="1:73" x14ac:dyDescent="0.25">
      <c r="A3" s="7">
        <v>3</v>
      </c>
      <c r="B3" s="7">
        <v>2</v>
      </c>
      <c r="C3" s="7">
        <v>1</v>
      </c>
      <c r="D3" s="8">
        <v>39082</v>
      </c>
      <c r="E3" s="9">
        <v>-9.7988147238188006</v>
      </c>
      <c r="F3" s="10"/>
      <c r="G3" s="13"/>
      <c r="H3" s="11"/>
      <c r="I3" s="12" t="s">
        <v>3</v>
      </c>
      <c r="J3" s="11">
        <f>MAX($G$2:$G$43)</f>
        <v>4.9110483551256759E-2</v>
      </c>
    </row>
    <row r="4" spans="1:73" x14ac:dyDescent="0.25">
      <c r="A4" s="14">
        <v>4</v>
      </c>
      <c r="B4" s="14">
        <v>3</v>
      </c>
      <c r="C4" s="14">
        <v>1</v>
      </c>
      <c r="D4" s="15">
        <v>14284</v>
      </c>
      <c r="E4" s="16">
        <v>-8.5808311790000804</v>
      </c>
      <c r="F4" s="17">
        <f t="shared" ref="F4" si="0">E4-E5</f>
        <v>1.8817595379918188</v>
      </c>
      <c r="G4" s="17">
        <f t="shared" ref="G4" si="1">(F4/68)*-1</f>
        <v>-2.7672934382232631E-2</v>
      </c>
      <c r="H4" s="11"/>
      <c r="I4" s="12" t="s">
        <v>4</v>
      </c>
      <c r="J4" s="11">
        <f>AVERAGE($G$2:$G$43)</f>
        <v>-6.9829282565715023E-2</v>
      </c>
    </row>
    <row r="5" spans="1:73" x14ac:dyDescent="0.25">
      <c r="A5" s="14">
        <v>6</v>
      </c>
      <c r="B5" s="14">
        <v>3</v>
      </c>
      <c r="C5" s="14">
        <v>1</v>
      </c>
      <c r="D5" s="15">
        <v>39082</v>
      </c>
      <c r="E5" s="16">
        <v>-10.462590716991899</v>
      </c>
      <c r="F5" s="17"/>
      <c r="G5" s="18"/>
      <c r="H5" s="11"/>
      <c r="I5" s="12" t="s">
        <v>5</v>
      </c>
      <c r="J5" s="11" t="e">
        <f>MODE($G$2:$G$43)</f>
        <v>#N/A</v>
      </c>
    </row>
    <row r="6" spans="1:73" x14ac:dyDescent="0.25">
      <c r="A6" s="7">
        <v>7</v>
      </c>
      <c r="B6" s="7">
        <v>4</v>
      </c>
      <c r="C6" s="7">
        <v>1</v>
      </c>
      <c r="D6" s="8">
        <v>14284</v>
      </c>
      <c r="E6" s="9">
        <v>-8.3036983947323293</v>
      </c>
      <c r="F6" s="10">
        <f t="shared" ref="F6" si="2">E6-E7</f>
        <v>2.251146509217671</v>
      </c>
      <c r="G6" s="10">
        <f t="shared" ref="G6" si="3">(F6/68)*-1</f>
        <v>-3.310509572378928E-2</v>
      </c>
      <c r="H6" s="12"/>
      <c r="I6" s="12" t="s">
        <v>6</v>
      </c>
      <c r="J6" s="11">
        <f>STDEV($G$2:$G$43)</f>
        <v>0.26934491910732167</v>
      </c>
    </row>
    <row r="7" spans="1:73" x14ac:dyDescent="0.25">
      <c r="A7" s="7">
        <v>9</v>
      </c>
      <c r="B7" s="7">
        <v>4</v>
      </c>
      <c r="C7" s="7">
        <v>1</v>
      </c>
      <c r="D7" s="8">
        <v>39082</v>
      </c>
      <c r="E7" s="9">
        <v>-10.55484490395</v>
      </c>
      <c r="F7" s="10"/>
      <c r="G7" s="13"/>
      <c r="H7" s="12"/>
      <c r="I7" s="12" t="s">
        <v>7</v>
      </c>
      <c r="J7" s="11">
        <f>J6/(SQRT(COUNT($G2:$G$43)))</f>
        <v>5.8775879993383767E-2</v>
      </c>
    </row>
    <row r="8" spans="1:73" x14ac:dyDescent="0.25">
      <c r="A8" s="14">
        <v>14</v>
      </c>
      <c r="B8" s="14">
        <v>7</v>
      </c>
      <c r="C8" s="14">
        <v>2</v>
      </c>
      <c r="D8" s="15">
        <v>14284</v>
      </c>
      <c r="E8" s="16">
        <v>-9.4103216161352794</v>
      </c>
      <c r="F8" s="17">
        <f t="shared" ref="F8" si="4">E8-E9</f>
        <v>-0.93539962845744995</v>
      </c>
      <c r="G8" s="17">
        <f t="shared" ref="G8" si="5">(F8/68)*-1</f>
        <v>1.3755876889080147E-2</v>
      </c>
      <c r="H8" s="12"/>
      <c r="I8" s="19" t="s">
        <v>26</v>
      </c>
      <c r="J8" s="19">
        <f>COUNT(G2:G43)</f>
        <v>21</v>
      </c>
    </row>
    <row r="9" spans="1:73" x14ac:dyDescent="0.25">
      <c r="A9" s="14">
        <v>16</v>
      </c>
      <c r="B9" s="14">
        <v>7</v>
      </c>
      <c r="C9" s="14">
        <v>2</v>
      </c>
      <c r="D9" s="15">
        <v>39082</v>
      </c>
      <c r="E9" s="16">
        <v>-8.4749219876778294</v>
      </c>
      <c r="F9" s="17"/>
      <c r="G9" s="18"/>
      <c r="H9" s="12"/>
    </row>
    <row r="10" spans="1:73" x14ac:dyDescent="0.25">
      <c r="A10" s="7">
        <v>17</v>
      </c>
      <c r="B10" s="7">
        <v>8</v>
      </c>
      <c r="C10" s="7">
        <v>2</v>
      </c>
      <c r="D10" s="8">
        <v>14284</v>
      </c>
      <c r="E10" s="9">
        <v>-11.446265302287401</v>
      </c>
      <c r="F10" s="10">
        <f t="shared" ref="F10" si="6">E10-E11</f>
        <v>-2.062886418780721</v>
      </c>
      <c r="G10" s="10">
        <f t="shared" ref="G10" si="7">(F10/68)*-1</f>
        <v>3.0336564982069426E-2</v>
      </c>
      <c r="H10" s="12"/>
    </row>
    <row r="11" spans="1:73" x14ac:dyDescent="0.25">
      <c r="A11" s="7">
        <v>19</v>
      </c>
      <c r="B11" s="7">
        <v>8</v>
      </c>
      <c r="C11" s="7">
        <v>2</v>
      </c>
      <c r="D11" s="8">
        <v>39082</v>
      </c>
      <c r="E11" s="9">
        <v>-9.3833788835066798</v>
      </c>
      <c r="F11" s="10"/>
      <c r="G11" s="13"/>
      <c r="H11" s="12"/>
    </row>
    <row r="12" spans="1:73" x14ac:dyDescent="0.25">
      <c r="A12" s="14">
        <v>20</v>
      </c>
      <c r="B12" s="14">
        <v>9</v>
      </c>
      <c r="C12" s="14">
        <v>2</v>
      </c>
      <c r="D12" s="15">
        <v>14284</v>
      </c>
      <c r="E12" s="16">
        <v>-13.2729617145374</v>
      </c>
      <c r="F12" s="17">
        <f t="shared" ref="F12" si="8">E12-E13</f>
        <v>-3.3395128814854598</v>
      </c>
      <c r="G12" s="17">
        <f t="shared" ref="G12" si="9">(F12/68)*-1</f>
        <v>4.9110483551256759E-2</v>
      </c>
      <c r="H12" s="12"/>
    </row>
    <row r="13" spans="1:73" x14ac:dyDescent="0.25">
      <c r="A13" s="14">
        <v>22</v>
      </c>
      <c r="B13" s="14">
        <v>9</v>
      </c>
      <c r="C13" s="14">
        <v>2</v>
      </c>
      <c r="D13" s="15">
        <v>39082</v>
      </c>
      <c r="E13" s="16">
        <v>-9.9334488330519406</v>
      </c>
      <c r="F13" s="17"/>
      <c r="G13" s="18"/>
      <c r="H13" s="12"/>
    </row>
    <row r="14" spans="1:73" x14ac:dyDescent="0.25">
      <c r="A14" s="7">
        <v>23</v>
      </c>
      <c r="B14" s="7">
        <v>10</v>
      </c>
      <c r="C14" s="7">
        <v>2</v>
      </c>
      <c r="D14" s="8">
        <v>14284</v>
      </c>
      <c r="E14" s="9">
        <v>-14.373511733689</v>
      </c>
      <c r="F14" s="10">
        <f t="shared" ref="F14" si="10">E14-E15</f>
        <v>-3.2969109239370002</v>
      </c>
      <c r="G14" s="10">
        <f t="shared" ref="G14" si="11">(F14/68)*-1</f>
        <v>4.8483984175544122E-2</v>
      </c>
      <c r="H14" s="12"/>
    </row>
    <row r="15" spans="1:73" x14ac:dyDescent="0.25">
      <c r="A15" s="7">
        <v>25</v>
      </c>
      <c r="B15" s="7">
        <v>10</v>
      </c>
      <c r="C15" s="7">
        <v>2</v>
      </c>
      <c r="D15" s="8">
        <v>39082</v>
      </c>
      <c r="E15" s="9">
        <v>-11.076600809752</v>
      </c>
      <c r="F15" s="10"/>
      <c r="G15" s="13"/>
      <c r="H15" s="12"/>
    </row>
    <row r="16" spans="1:73" x14ac:dyDescent="0.25">
      <c r="A16" s="14">
        <v>26</v>
      </c>
      <c r="B16" s="14">
        <v>11</v>
      </c>
      <c r="C16" s="14">
        <v>2</v>
      </c>
      <c r="D16" s="15">
        <v>14284</v>
      </c>
      <c r="E16" s="16">
        <v>-14.6918442131583</v>
      </c>
      <c r="F16" s="17">
        <f t="shared" ref="F16" si="12">E16-E17</f>
        <v>-1.8824702992087996</v>
      </c>
      <c r="G16" s="17">
        <f t="shared" ref="G16" si="13">(F16/68)*-1</f>
        <v>2.7683386753070582E-2</v>
      </c>
      <c r="H16" s="12"/>
    </row>
    <row r="17" spans="1:8" x14ac:dyDescent="0.25">
      <c r="A17" s="14">
        <v>28</v>
      </c>
      <c r="B17" s="14">
        <v>11</v>
      </c>
      <c r="C17" s="14">
        <v>2</v>
      </c>
      <c r="D17" s="15">
        <v>39082</v>
      </c>
      <c r="E17" s="16">
        <v>-12.8093739139495</v>
      </c>
      <c r="F17" s="17"/>
      <c r="G17" s="18"/>
      <c r="H17" s="12"/>
    </row>
    <row r="18" spans="1:8" x14ac:dyDescent="0.25">
      <c r="A18" s="7">
        <v>29</v>
      </c>
      <c r="B18" s="7">
        <v>12</v>
      </c>
      <c r="C18" s="7">
        <v>2</v>
      </c>
      <c r="D18" s="8">
        <v>14284</v>
      </c>
      <c r="E18" s="9">
        <v>-10.2607914134363</v>
      </c>
      <c r="F18" s="10">
        <f t="shared" ref="F18" si="14">E18-E19</f>
        <v>1.6772950657512009</v>
      </c>
      <c r="G18" s="10">
        <f t="shared" ref="G18" si="15">(F18/68)*-1</f>
        <v>-2.4666103908105894E-2</v>
      </c>
      <c r="H18" s="12"/>
    </row>
    <row r="19" spans="1:8" x14ac:dyDescent="0.25">
      <c r="A19" s="7">
        <v>30</v>
      </c>
      <c r="B19" s="7">
        <v>12</v>
      </c>
      <c r="C19" s="7">
        <v>2</v>
      </c>
      <c r="D19" s="8">
        <v>39082</v>
      </c>
      <c r="E19" s="9">
        <v>-11.938086479187501</v>
      </c>
      <c r="F19" s="10"/>
      <c r="G19" s="13"/>
      <c r="H19" s="12"/>
    </row>
    <row r="20" spans="1:8" x14ac:dyDescent="0.25">
      <c r="A20" s="14">
        <v>31</v>
      </c>
      <c r="B20" s="14">
        <v>13</v>
      </c>
      <c r="C20" s="14">
        <v>2</v>
      </c>
      <c r="D20" s="15">
        <v>14284</v>
      </c>
      <c r="E20" s="16">
        <v>-9.6127893748576199</v>
      </c>
      <c r="F20" s="17">
        <f t="shared" ref="F20" si="16">E20-E21</f>
        <v>83.966549437990267</v>
      </c>
      <c r="G20" s="17">
        <f t="shared" ref="G20" si="17">(F20/68)*-1</f>
        <v>-1.2348021976175039</v>
      </c>
      <c r="H20" s="12"/>
    </row>
    <row r="21" spans="1:8" x14ac:dyDescent="0.25">
      <c r="A21" s="14">
        <v>32</v>
      </c>
      <c r="B21" s="14">
        <v>13</v>
      </c>
      <c r="C21" s="14">
        <v>2</v>
      </c>
      <c r="D21" s="15">
        <v>39082</v>
      </c>
      <c r="E21" s="16">
        <v>-93.579338812847894</v>
      </c>
      <c r="F21" s="17"/>
      <c r="G21" s="18"/>
      <c r="H21" s="12"/>
    </row>
    <row r="22" spans="1:8" x14ac:dyDescent="0.25">
      <c r="A22" s="7">
        <v>33</v>
      </c>
      <c r="B22" s="7">
        <v>14</v>
      </c>
      <c r="C22" s="7">
        <v>3</v>
      </c>
      <c r="D22" s="8">
        <v>14284</v>
      </c>
      <c r="E22" s="9">
        <v>-11.126897661886799</v>
      </c>
      <c r="F22" s="10">
        <f t="shared" ref="F22" si="18">E22-E23</f>
        <v>-1.6560998821136597</v>
      </c>
      <c r="G22" s="10">
        <f t="shared" ref="G22" si="19">(F22/68)*-1</f>
        <v>2.435441003108323E-2</v>
      </c>
      <c r="H22" s="12"/>
    </row>
    <row r="23" spans="1:8" x14ac:dyDescent="0.25">
      <c r="A23" s="7">
        <v>34</v>
      </c>
      <c r="B23" s="7">
        <v>14</v>
      </c>
      <c r="C23" s="7">
        <v>3</v>
      </c>
      <c r="D23" s="8">
        <v>39082</v>
      </c>
      <c r="E23" s="9">
        <v>-9.4707977797731395</v>
      </c>
      <c r="F23" s="10"/>
      <c r="G23" s="13"/>
      <c r="H23" s="12"/>
    </row>
    <row r="24" spans="1:8" x14ac:dyDescent="0.25">
      <c r="A24" s="14">
        <v>37</v>
      </c>
      <c r="B24" s="14">
        <v>16</v>
      </c>
      <c r="C24" s="14">
        <v>3</v>
      </c>
      <c r="D24" s="15">
        <v>14284</v>
      </c>
      <c r="E24" s="16">
        <v>-12.9056835313691</v>
      </c>
      <c r="F24" s="17">
        <f t="shared" ref="F24" si="20">E24-E25</f>
        <v>-0.94327470177539929</v>
      </c>
      <c r="G24" s="17">
        <f t="shared" ref="G24" si="21">(F24/68)*-1</f>
        <v>1.3871686790814696E-2</v>
      </c>
      <c r="H24" s="12"/>
    </row>
    <row r="25" spans="1:8" x14ac:dyDescent="0.25">
      <c r="A25" s="14">
        <v>39</v>
      </c>
      <c r="B25" s="14">
        <v>16</v>
      </c>
      <c r="C25" s="14">
        <v>3</v>
      </c>
      <c r="D25" s="15">
        <v>39082</v>
      </c>
      <c r="E25" s="16">
        <v>-11.9624088295937</v>
      </c>
      <c r="F25" s="17"/>
      <c r="G25" s="18"/>
      <c r="H25" s="12"/>
    </row>
    <row r="26" spans="1:8" x14ac:dyDescent="0.25">
      <c r="A26" s="7">
        <v>46</v>
      </c>
      <c r="B26" s="7">
        <v>20</v>
      </c>
      <c r="C26" s="7">
        <v>3</v>
      </c>
      <c r="D26" s="8">
        <v>14284</v>
      </c>
      <c r="E26" s="9">
        <v>-12.9202241147935</v>
      </c>
      <c r="F26" s="10">
        <f t="shared" ref="F26" si="22">E26-E27</f>
        <v>1.1636364298157993</v>
      </c>
      <c r="G26" s="10">
        <f t="shared" ref="G26" si="23">(F26/68)*-1</f>
        <v>-1.7112300438467638E-2</v>
      </c>
      <c r="H26" s="12"/>
    </row>
    <row r="27" spans="1:8" x14ac:dyDescent="0.25">
      <c r="A27" s="7">
        <v>48</v>
      </c>
      <c r="B27" s="7">
        <v>20</v>
      </c>
      <c r="C27" s="7">
        <v>3</v>
      </c>
      <c r="D27" s="8">
        <v>39082</v>
      </c>
      <c r="E27" s="9">
        <v>-14.083860544609299</v>
      </c>
      <c r="F27" s="10"/>
      <c r="G27" s="13"/>
      <c r="H27" s="12"/>
    </row>
    <row r="28" spans="1:8" x14ac:dyDescent="0.25">
      <c r="A28" s="14">
        <v>49</v>
      </c>
      <c r="B28" s="14">
        <v>21</v>
      </c>
      <c r="C28" s="14">
        <v>3</v>
      </c>
      <c r="D28" s="15">
        <v>14284</v>
      </c>
      <c r="E28" s="16">
        <v>-12.422196388604201</v>
      </c>
      <c r="F28" s="17">
        <f t="shared" ref="F28" si="24">E28-E29</f>
        <v>0.7807053346518984</v>
      </c>
      <c r="G28" s="17">
        <f t="shared" ref="G28" si="25">(F28/68)*-1</f>
        <v>-1.1480960803704388E-2</v>
      </c>
      <c r="H28" s="12"/>
    </row>
    <row r="29" spans="1:8" x14ac:dyDescent="0.25">
      <c r="A29" s="14">
        <v>51</v>
      </c>
      <c r="B29" s="14">
        <v>21</v>
      </c>
      <c r="C29" s="14">
        <v>3</v>
      </c>
      <c r="D29" s="15">
        <v>39082</v>
      </c>
      <c r="E29" s="16">
        <v>-13.202901723256099</v>
      </c>
      <c r="F29" s="17"/>
      <c r="G29" s="18"/>
      <c r="H29" s="12"/>
    </row>
    <row r="30" spans="1:8" x14ac:dyDescent="0.25">
      <c r="A30" s="7">
        <v>56</v>
      </c>
      <c r="B30" s="7">
        <v>24</v>
      </c>
      <c r="C30" s="7">
        <v>3</v>
      </c>
      <c r="D30" s="8">
        <v>14284</v>
      </c>
      <c r="E30" s="9">
        <v>-9.0112342146376907</v>
      </c>
      <c r="F30" s="10">
        <f t="shared" ref="F30" si="26">E30-E31</f>
        <v>2.82740119585611</v>
      </c>
      <c r="G30" s="10">
        <f t="shared" ref="G30" si="27">(F30/68)*-1</f>
        <v>-4.1579429350825148E-2</v>
      </c>
      <c r="H30" s="12"/>
    </row>
    <row r="31" spans="1:8" x14ac:dyDescent="0.25">
      <c r="A31" s="7">
        <v>58</v>
      </c>
      <c r="B31" s="7">
        <v>24</v>
      </c>
      <c r="C31" s="7">
        <v>3</v>
      </c>
      <c r="D31" s="8">
        <v>39082</v>
      </c>
      <c r="E31" s="9">
        <v>-11.838635410493801</v>
      </c>
      <c r="F31" s="10"/>
      <c r="G31" s="13"/>
      <c r="H31" s="12"/>
    </row>
    <row r="32" spans="1:8" x14ac:dyDescent="0.25">
      <c r="A32" s="14">
        <v>59</v>
      </c>
      <c r="B32" s="14">
        <v>25</v>
      </c>
      <c r="C32" s="14">
        <v>3</v>
      </c>
      <c r="D32" s="15">
        <v>14284</v>
      </c>
      <c r="E32" s="16">
        <v>-9.5867707317051103</v>
      </c>
      <c r="F32" s="17">
        <f t="shared" ref="F32" si="28">E32-E33</f>
        <v>2.2916560668654888</v>
      </c>
      <c r="G32" s="17">
        <f t="shared" ref="G32" si="29">(F32/68)*-1</f>
        <v>-3.3700824512727774E-2</v>
      </c>
      <c r="H32" s="12"/>
    </row>
    <row r="33" spans="1:8" x14ac:dyDescent="0.25">
      <c r="A33" s="14">
        <v>61</v>
      </c>
      <c r="B33" s="14">
        <v>25</v>
      </c>
      <c r="C33" s="14">
        <v>3</v>
      </c>
      <c r="D33" s="15">
        <v>39082</v>
      </c>
      <c r="E33" s="16">
        <v>-11.878426798570599</v>
      </c>
      <c r="F33" s="17"/>
      <c r="G33" s="18"/>
      <c r="H33" s="12"/>
    </row>
    <row r="34" spans="1:8" x14ac:dyDescent="0.25">
      <c r="A34" s="7">
        <v>62</v>
      </c>
      <c r="B34" s="7">
        <v>26</v>
      </c>
      <c r="C34" s="7">
        <v>3</v>
      </c>
      <c r="D34" s="8">
        <v>14284</v>
      </c>
      <c r="E34" s="9">
        <v>-11.4461478080249</v>
      </c>
      <c r="F34" s="10">
        <f t="shared" ref="F34" si="30">E34-E35</f>
        <v>2.8639689248874998</v>
      </c>
      <c r="G34" s="10">
        <f t="shared" ref="G34" si="31">(F34/68)*-1</f>
        <v>-4.2117190071874998E-2</v>
      </c>
      <c r="H34" s="12"/>
    </row>
    <row r="35" spans="1:8" x14ac:dyDescent="0.25">
      <c r="A35" s="7">
        <v>64</v>
      </c>
      <c r="B35" s="7">
        <v>26</v>
      </c>
      <c r="C35" s="7">
        <v>3</v>
      </c>
      <c r="D35" s="8">
        <v>39082</v>
      </c>
      <c r="E35" s="9">
        <v>-14.3101167329124</v>
      </c>
      <c r="F35" s="10"/>
      <c r="G35" s="13"/>
      <c r="H35" s="12"/>
    </row>
    <row r="36" spans="1:8" x14ac:dyDescent="0.25">
      <c r="A36" s="14">
        <v>67</v>
      </c>
      <c r="B36" s="14">
        <v>28</v>
      </c>
      <c r="C36" s="14">
        <v>4</v>
      </c>
      <c r="D36" s="15">
        <v>14284</v>
      </c>
      <c r="E36" s="16">
        <v>-12.6095943794974</v>
      </c>
      <c r="F36" s="17">
        <f t="shared" ref="F36" si="32">E36-E37</f>
        <v>3.1710393138308994</v>
      </c>
      <c r="G36" s="17">
        <f t="shared" ref="G36" si="33">(F36/68)*-1</f>
        <v>-4.6632931085748522E-2</v>
      </c>
      <c r="H36" s="12"/>
    </row>
    <row r="37" spans="1:8" x14ac:dyDescent="0.25">
      <c r="A37" s="14">
        <v>69</v>
      </c>
      <c r="B37" s="14">
        <v>28</v>
      </c>
      <c r="C37" s="14">
        <v>4</v>
      </c>
      <c r="D37" s="15">
        <v>39082</v>
      </c>
      <c r="E37" s="16">
        <v>-15.7806336933283</v>
      </c>
      <c r="F37" s="17"/>
      <c r="G37" s="18"/>
      <c r="H37" s="12"/>
    </row>
    <row r="38" spans="1:8" x14ac:dyDescent="0.25">
      <c r="A38" s="7">
        <v>70</v>
      </c>
      <c r="B38" s="7">
        <v>29</v>
      </c>
      <c r="C38" s="7">
        <v>4</v>
      </c>
      <c r="D38" s="8">
        <v>14284</v>
      </c>
      <c r="E38" s="9">
        <v>-12.883281393686</v>
      </c>
      <c r="F38" s="10">
        <f t="shared" ref="F38" si="34">E38-E39</f>
        <v>4.1067872058645012</v>
      </c>
      <c r="G38" s="10">
        <f t="shared" ref="G38" si="35">(F38/68)*-1</f>
        <v>-6.039392949800737E-2</v>
      </c>
      <c r="H38" s="12"/>
    </row>
    <row r="39" spans="1:8" x14ac:dyDescent="0.25">
      <c r="A39" s="7">
        <v>72</v>
      </c>
      <c r="B39" s="7">
        <v>29</v>
      </c>
      <c r="C39" s="7">
        <v>4</v>
      </c>
      <c r="D39" s="8">
        <v>39082</v>
      </c>
      <c r="E39" s="9">
        <v>-16.990068599550501</v>
      </c>
      <c r="F39" s="10"/>
      <c r="G39" s="13"/>
      <c r="H39" s="12"/>
    </row>
    <row r="40" spans="1:8" x14ac:dyDescent="0.25">
      <c r="A40" s="14">
        <v>73</v>
      </c>
      <c r="B40" s="14">
        <v>30</v>
      </c>
      <c r="C40" s="14">
        <v>4</v>
      </c>
      <c r="D40" s="15">
        <v>14284</v>
      </c>
      <c r="E40" s="16">
        <v>-12.801952102893701</v>
      </c>
      <c r="F40" s="17">
        <f t="shared" ref="F40" si="36">E40-E41</f>
        <v>4.9819098224533995</v>
      </c>
      <c r="G40" s="17">
        <f t="shared" ref="G40" si="37">(F40/68)*-1</f>
        <v>-7.3263379741961759E-2</v>
      </c>
      <c r="H40" s="12"/>
    </row>
    <row r="41" spans="1:8" x14ac:dyDescent="0.25">
      <c r="A41" s="14">
        <v>75</v>
      </c>
      <c r="B41" s="14">
        <v>30</v>
      </c>
      <c r="C41" s="14">
        <v>4</v>
      </c>
      <c r="D41" s="15">
        <v>39082</v>
      </c>
      <c r="E41" s="16">
        <v>-17.7838619253471</v>
      </c>
      <c r="F41" s="17"/>
      <c r="G41" s="18"/>
      <c r="H41" s="12"/>
    </row>
    <row r="42" spans="1:8" x14ac:dyDescent="0.25">
      <c r="A42" s="7">
        <v>76</v>
      </c>
      <c r="B42" s="7">
        <v>31</v>
      </c>
      <c r="C42" s="7">
        <v>4</v>
      </c>
      <c r="D42" s="8">
        <v>14284</v>
      </c>
      <c r="E42" s="9">
        <v>-14.419328153630101</v>
      </c>
      <c r="F42" s="10">
        <f t="shared" ref="F42" si="38">E42-E43</f>
        <v>3.1228688788573002</v>
      </c>
      <c r="G42" s="10">
        <f t="shared" ref="G42" si="39">(F42/68)*-1</f>
        <v>-4.592454233613677E-2</v>
      </c>
      <c r="H42" s="12"/>
    </row>
    <row r="43" spans="1:8" ht="13.8" thickBot="1" x14ac:dyDescent="0.3">
      <c r="A43" s="22">
        <v>78</v>
      </c>
      <c r="B43" s="22">
        <v>31</v>
      </c>
      <c r="C43" s="22">
        <v>4</v>
      </c>
      <c r="D43" s="23">
        <v>39082</v>
      </c>
      <c r="E43" s="24">
        <v>-17.542197032487401</v>
      </c>
      <c r="F43" s="23"/>
      <c r="G43" s="24"/>
      <c r="H43" s="12"/>
    </row>
    <row r="44" spans="1:8" ht="13.8" thickTop="1" x14ac:dyDescent="0.25">
      <c r="A44" s="12"/>
      <c r="B44" s="12"/>
      <c r="C44" s="12"/>
      <c r="D44" s="12"/>
      <c r="E44" s="12"/>
      <c r="H44" s="12"/>
    </row>
    <row r="45" spans="1:8" x14ac:dyDescent="0.25">
      <c r="A45" s="12"/>
      <c r="B45" s="12"/>
      <c r="C45" s="12"/>
      <c r="D45" s="12"/>
      <c r="E45" s="12"/>
      <c r="H45" s="12"/>
    </row>
    <row r="46" spans="1:8" x14ac:dyDescent="0.25">
      <c r="A46" s="12"/>
      <c r="B46" s="12"/>
      <c r="C46" s="12"/>
      <c r="D46" s="12"/>
      <c r="E46" s="12"/>
      <c r="H46" s="12"/>
    </row>
    <row r="47" spans="1:8" x14ac:dyDescent="0.25">
      <c r="A47" s="12"/>
      <c r="B47" s="12"/>
      <c r="C47" s="12"/>
      <c r="D47" s="12"/>
      <c r="E47" s="12"/>
      <c r="H47" s="12"/>
    </row>
    <row r="48" spans="1:8" x14ac:dyDescent="0.25">
      <c r="A48" s="12"/>
      <c r="B48" s="12"/>
      <c r="C48" s="12"/>
      <c r="D48" s="12"/>
      <c r="E48" s="12"/>
      <c r="H48" s="12"/>
    </row>
    <row r="49" spans="1:8" x14ac:dyDescent="0.25">
      <c r="A49" s="12"/>
      <c r="B49" s="12"/>
      <c r="C49" s="12"/>
      <c r="D49" s="12"/>
      <c r="E49" s="12"/>
      <c r="H49" s="12"/>
    </row>
    <row r="50" spans="1:8" x14ac:dyDescent="0.25">
      <c r="A50" s="12"/>
      <c r="B50" s="12"/>
      <c r="C50" s="12"/>
      <c r="D50" s="12"/>
      <c r="E50" s="12"/>
      <c r="H50" s="12"/>
    </row>
    <row r="51" spans="1:8" x14ac:dyDescent="0.25">
      <c r="A51" s="12"/>
      <c r="B51" s="12"/>
      <c r="C51" s="12"/>
      <c r="D51" s="12"/>
      <c r="E51" s="12"/>
      <c r="H51" s="12"/>
    </row>
    <row r="52" spans="1:8" x14ac:dyDescent="0.25">
      <c r="A52" s="12"/>
      <c r="B52" s="12"/>
      <c r="C52" s="12"/>
      <c r="D52" s="12"/>
      <c r="E52" s="12"/>
      <c r="H52" s="12"/>
    </row>
    <row r="53" spans="1:8" x14ac:dyDescent="0.25">
      <c r="A53" s="12"/>
      <c r="B53" s="12"/>
      <c r="C53" s="12"/>
      <c r="D53" s="12"/>
      <c r="E53" s="12"/>
      <c r="H53" s="12"/>
    </row>
    <row r="54" spans="1:8" x14ac:dyDescent="0.25">
      <c r="A54" s="12"/>
      <c r="B54" s="12"/>
      <c r="C54" s="12"/>
      <c r="D54" s="12"/>
      <c r="E54" s="12"/>
      <c r="H54" s="12"/>
    </row>
    <row r="55" spans="1:8" x14ac:dyDescent="0.25">
      <c r="A55" s="12"/>
      <c r="B55" s="12"/>
      <c r="C55" s="12"/>
      <c r="D55" s="12"/>
      <c r="E55" s="12"/>
      <c r="H55" s="1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39"/>
  <sheetViews>
    <sheetView workbookViewId="0">
      <selection activeCell="O32" sqref="O32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68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BQ1" s="3"/>
      <c r="BR1" s="3"/>
      <c r="BS1" s="3"/>
      <c r="BT1" s="3"/>
      <c r="BU1" s="3"/>
    </row>
    <row r="2" spans="1:73" s="1" customFormat="1" x14ac:dyDescent="0.25">
      <c r="A2" s="7">
        <v>1</v>
      </c>
      <c r="B2" s="7">
        <v>1</v>
      </c>
      <c r="C2" s="7">
        <v>1</v>
      </c>
      <c r="D2" s="8">
        <v>14284</v>
      </c>
      <c r="E2" s="9">
        <v>-16.3973123463714</v>
      </c>
      <c r="F2" s="10">
        <f>E2-E3</f>
        <v>0.58662600485429905</v>
      </c>
      <c r="G2" s="10">
        <f>(F2/68)*-1</f>
        <v>-8.6268530125632216E-3</v>
      </c>
      <c r="H2" s="11"/>
      <c r="I2" s="12" t="s">
        <v>2</v>
      </c>
      <c r="J2" s="11">
        <f>MIN($G$2:$G$77)</f>
        <v>-0.15259671878505443</v>
      </c>
      <c r="K2" s="3"/>
      <c r="L2" s="3"/>
      <c r="M2" s="3"/>
      <c r="N2" s="3"/>
      <c r="O2" s="3"/>
      <c r="P2" s="3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</row>
    <row r="3" spans="1:73" s="1" customFormat="1" x14ac:dyDescent="0.25">
      <c r="A3" s="7">
        <v>2</v>
      </c>
      <c r="B3" s="7">
        <v>1</v>
      </c>
      <c r="C3" s="7">
        <v>1</v>
      </c>
      <c r="D3" s="8">
        <v>39082</v>
      </c>
      <c r="E3" s="9">
        <v>-16.983938351225699</v>
      </c>
      <c r="F3" s="10"/>
      <c r="G3" s="13"/>
      <c r="H3" s="11"/>
      <c r="I3" s="12" t="s">
        <v>3</v>
      </c>
      <c r="J3" s="11">
        <f>MAX($G$2:$G$77)</f>
        <v>-1.342959578361757E-3</v>
      </c>
      <c r="K3" s="3"/>
      <c r="L3" s="3"/>
      <c r="M3" s="3"/>
      <c r="N3" s="3"/>
      <c r="O3" s="3"/>
      <c r="P3" s="3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73" s="1" customFormat="1" x14ac:dyDescent="0.25">
      <c r="A4" s="14">
        <v>3</v>
      </c>
      <c r="B4" s="14">
        <v>2</v>
      </c>
      <c r="C4" s="14">
        <v>1</v>
      </c>
      <c r="D4" s="15">
        <v>14284</v>
      </c>
      <c r="E4" s="16">
        <v>-15.7377570327181</v>
      </c>
      <c r="F4" s="17">
        <f>E4-E5</f>
        <v>0.36089813898529854</v>
      </c>
      <c r="G4" s="17">
        <f t="shared" ref="G4" si="0">(F4/68)*-1</f>
        <v>-5.3073255733132136E-3</v>
      </c>
      <c r="H4" s="11"/>
      <c r="I4" s="12" t="s">
        <v>4</v>
      </c>
      <c r="J4" s="11">
        <f>AVERAGE($G$2:$G$77)</f>
        <v>-8.0164731141250209E-2</v>
      </c>
      <c r="K4" s="3"/>
      <c r="L4" s="3"/>
      <c r="M4" s="3"/>
      <c r="N4" s="3"/>
      <c r="O4" s="3"/>
      <c r="P4" s="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</row>
    <row r="5" spans="1:73" s="1" customFormat="1" x14ac:dyDescent="0.25">
      <c r="A5" s="14">
        <v>4</v>
      </c>
      <c r="B5" s="14">
        <v>2</v>
      </c>
      <c r="C5" s="14">
        <v>1</v>
      </c>
      <c r="D5" s="15">
        <v>39082</v>
      </c>
      <c r="E5" s="16">
        <v>-16.098655171703399</v>
      </c>
      <c r="F5" s="17"/>
      <c r="G5" s="18"/>
      <c r="H5" s="11"/>
      <c r="I5" s="12" t="s">
        <v>5</v>
      </c>
      <c r="J5" s="11" t="e">
        <f>MODE($G$2:$G$77)</f>
        <v>#N/A</v>
      </c>
      <c r="K5" s="3"/>
      <c r="L5" s="3"/>
      <c r="M5" s="3"/>
      <c r="N5" s="3"/>
      <c r="O5" s="3"/>
      <c r="P5" s="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</row>
    <row r="6" spans="1:73" s="1" customFormat="1" x14ac:dyDescent="0.25">
      <c r="A6" s="7">
        <v>5</v>
      </c>
      <c r="B6" s="7">
        <v>3</v>
      </c>
      <c r="C6" s="7">
        <v>1</v>
      </c>
      <c r="D6" s="8">
        <v>14284</v>
      </c>
      <c r="E6" s="9">
        <v>-15.269108535696899</v>
      </c>
      <c r="F6" s="10">
        <f>E6-E7</f>
        <v>0.2780771456196014</v>
      </c>
      <c r="G6" s="10">
        <f t="shared" ref="G6" si="1">(F6/68)*-1</f>
        <v>-4.0893697885235501E-3</v>
      </c>
      <c r="H6" s="12"/>
      <c r="I6" s="12" t="s">
        <v>6</v>
      </c>
      <c r="J6" s="11">
        <f>STDEV($G$2:$G$77)</f>
        <v>4.3683662946711006E-2</v>
      </c>
      <c r="K6" s="3"/>
      <c r="L6" s="3"/>
      <c r="M6" s="3"/>
      <c r="N6" s="3"/>
      <c r="O6" s="3"/>
      <c r="P6" s="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</row>
    <row r="7" spans="1:73" s="1" customFormat="1" x14ac:dyDescent="0.25">
      <c r="A7" s="7">
        <v>6</v>
      </c>
      <c r="B7" s="7">
        <v>3</v>
      </c>
      <c r="C7" s="7">
        <v>1</v>
      </c>
      <c r="D7" s="8">
        <v>39082</v>
      </c>
      <c r="E7" s="9">
        <v>-15.547185681316501</v>
      </c>
      <c r="F7" s="10"/>
      <c r="G7" s="13"/>
      <c r="H7" s="12"/>
      <c r="I7" s="12" t="s">
        <v>7</v>
      </c>
      <c r="J7" s="11">
        <f>J6/(SQRT(COUNT($G2:$G$77)))</f>
        <v>7.0864258834126941E-3</v>
      </c>
      <c r="K7" s="3"/>
      <c r="L7" s="3"/>
      <c r="M7" s="3"/>
      <c r="N7" s="3"/>
      <c r="O7" s="3"/>
      <c r="P7" s="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73" s="1" customFormat="1" x14ac:dyDescent="0.25">
      <c r="A8" s="14">
        <v>7</v>
      </c>
      <c r="B8" s="14">
        <v>4</v>
      </c>
      <c r="C8" s="14">
        <v>1</v>
      </c>
      <c r="D8" s="15">
        <v>14284</v>
      </c>
      <c r="E8" s="16">
        <v>-14.7711704376286</v>
      </c>
      <c r="F8" s="17">
        <f>E8-E9</f>
        <v>0.12206136180160065</v>
      </c>
      <c r="G8" s="17">
        <f t="shared" ref="G8" si="2">(F8/68)*-1</f>
        <v>-1.7950200264941272E-3</v>
      </c>
      <c r="H8" s="12"/>
      <c r="I8" s="19" t="s">
        <v>26</v>
      </c>
      <c r="J8" s="19">
        <f>COUNT(G2:G77)</f>
        <v>38</v>
      </c>
      <c r="K8" s="3"/>
      <c r="L8" s="3"/>
      <c r="M8" s="3"/>
      <c r="N8" s="3"/>
      <c r="O8" s="3"/>
      <c r="P8" s="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3" s="1" customFormat="1" x14ac:dyDescent="0.25">
      <c r="A9" s="14">
        <v>8</v>
      </c>
      <c r="B9" s="14">
        <v>4</v>
      </c>
      <c r="C9" s="14">
        <v>1</v>
      </c>
      <c r="D9" s="15">
        <v>39082</v>
      </c>
      <c r="E9" s="16">
        <v>-14.8932317994302</v>
      </c>
      <c r="F9" s="17"/>
      <c r="G9" s="18"/>
      <c r="H9" s="12"/>
      <c r="I9" s="19"/>
      <c r="J9" s="19"/>
      <c r="K9" s="3"/>
      <c r="L9" s="3"/>
      <c r="M9" s="3"/>
      <c r="N9" s="3"/>
      <c r="O9" s="3"/>
      <c r="P9" s="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3" s="1" customFormat="1" x14ac:dyDescent="0.25">
      <c r="A10" s="7">
        <v>9</v>
      </c>
      <c r="B10" s="7">
        <v>5</v>
      </c>
      <c r="C10" s="7">
        <v>1</v>
      </c>
      <c r="D10" s="8">
        <v>14284</v>
      </c>
      <c r="E10" s="9">
        <v>-14.8251199394868</v>
      </c>
      <c r="F10" s="10">
        <f>E10-E11</f>
        <v>9.1321251328599473E-2</v>
      </c>
      <c r="G10" s="10">
        <f t="shared" ref="G10" si="3">(F10/68)*-1</f>
        <v>-1.342959578361757E-3</v>
      </c>
      <c r="H10" s="12"/>
      <c r="I10" s="19"/>
      <c r="J10" s="19"/>
      <c r="K10" s="3"/>
      <c r="L10" s="3"/>
      <c r="M10" s="3"/>
      <c r="N10" s="3"/>
      <c r="O10" s="3"/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73" s="1" customFormat="1" x14ac:dyDescent="0.25">
      <c r="A11" s="7">
        <v>10</v>
      </c>
      <c r="B11" s="7">
        <v>5</v>
      </c>
      <c r="C11" s="7">
        <v>1</v>
      </c>
      <c r="D11" s="8">
        <v>39082</v>
      </c>
      <c r="E11" s="9">
        <v>-14.9164411908154</v>
      </c>
      <c r="F11" s="10"/>
      <c r="G11" s="13"/>
      <c r="H11" s="12"/>
      <c r="I11" s="19"/>
      <c r="J11" s="19"/>
      <c r="K11" s="3"/>
      <c r="L11" s="3"/>
      <c r="M11" s="3"/>
      <c r="N11" s="3"/>
      <c r="O11" s="3"/>
      <c r="P11" s="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73" s="1" customFormat="1" x14ac:dyDescent="0.25">
      <c r="A12" s="14">
        <v>15</v>
      </c>
      <c r="B12" s="14">
        <v>8</v>
      </c>
      <c r="C12" s="14">
        <v>1</v>
      </c>
      <c r="D12" s="15">
        <v>14284</v>
      </c>
      <c r="E12" s="16">
        <v>-3.60375632343229</v>
      </c>
      <c r="F12" s="17">
        <f>E12-E13</f>
        <v>3.8256572826956998</v>
      </c>
      <c r="G12" s="17">
        <f t="shared" ref="G12" si="4">(F12/68)*-1</f>
        <v>-5.6259665921995584E-2</v>
      </c>
      <c r="H12" s="12"/>
      <c r="I12" s="19"/>
      <c r="J12" s="19"/>
      <c r="K12" s="3"/>
      <c r="L12" s="3"/>
      <c r="M12" s="3"/>
      <c r="N12" s="3"/>
      <c r="O12" s="3"/>
      <c r="P12" s="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73" s="1" customFormat="1" x14ac:dyDescent="0.25">
      <c r="A13" s="14">
        <v>17</v>
      </c>
      <c r="B13" s="14">
        <v>8</v>
      </c>
      <c r="C13" s="14">
        <v>1</v>
      </c>
      <c r="D13" s="15">
        <v>39082</v>
      </c>
      <c r="E13" s="16">
        <v>-7.4294136061279898</v>
      </c>
      <c r="F13" s="17"/>
      <c r="G13" s="18"/>
      <c r="H13" s="12"/>
      <c r="I13" s="19"/>
      <c r="J13" s="19"/>
      <c r="K13" s="3"/>
      <c r="L13" s="3"/>
      <c r="M13" s="3"/>
      <c r="N13" s="3"/>
      <c r="O13" s="3"/>
      <c r="P13" s="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73" s="1" customFormat="1" x14ac:dyDescent="0.25">
      <c r="A14" s="7">
        <v>18</v>
      </c>
      <c r="B14" s="7">
        <v>9</v>
      </c>
      <c r="C14" s="7">
        <v>1</v>
      </c>
      <c r="D14" s="8">
        <v>14284</v>
      </c>
      <c r="E14" s="9">
        <v>-4.0505873621440598</v>
      </c>
      <c r="F14" s="10">
        <f>E14-E15</f>
        <v>6.9589855956254398</v>
      </c>
      <c r="G14" s="10">
        <f t="shared" ref="G14" si="5">(F14/68)*-1</f>
        <v>-0.10233802346508</v>
      </c>
      <c r="H14" s="12"/>
      <c r="I14" s="19"/>
      <c r="J14" s="19"/>
      <c r="K14" s="3"/>
      <c r="L14" s="3"/>
      <c r="M14" s="3"/>
      <c r="N14" s="3"/>
      <c r="O14" s="3"/>
      <c r="P14" s="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73" s="1" customFormat="1" x14ac:dyDescent="0.25">
      <c r="A15" s="7">
        <v>20</v>
      </c>
      <c r="B15" s="7">
        <v>9</v>
      </c>
      <c r="C15" s="7">
        <v>1</v>
      </c>
      <c r="D15" s="8">
        <v>39082</v>
      </c>
      <c r="E15" s="9">
        <v>-11.0095729577695</v>
      </c>
      <c r="F15" s="10"/>
      <c r="G15" s="13"/>
      <c r="H15" s="12"/>
      <c r="I15" s="19"/>
      <c r="J15" s="19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73" s="1" customFormat="1" x14ac:dyDescent="0.25">
      <c r="A16" s="14">
        <v>21</v>
      </c>
      <c r="B16" s="14">
        <v>10</v>
      </c>
      <c r="C16" s="14">
        <v>1</v>
      </c>
      <c r="D16" s="15">
        <v>14284</v>
      </c>
      <c r="E16" s="16">
        <v>-4.0833592077842598</v>
      </c>
      <c r="F16" s="17">
        <f>E16-E17</f>
        <v>4.98567375859544</v>
      </c>
      <c r="G16" s="17">
        <f t="shared" ref="G16" si="6">(F16/68)*-1</f>
        <v>-7.3318731744050583E-2</v>
      </c>
      <c r="H16" s="12"/>
      <c r="I16" s="19"/>
      <c r="J16" s="19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 s="1" customFormat="1" x14ac:dyDescent="0.25">
      <c r="A17" s="14">
        <v>23</v>
      </c>
      <c r="B17" s="14">
        <v>10</v>
      </c>
      <c r="C17" s="14">
        <v>1</v>
      </c>
      <c r="D17" s="15">
        <v>39082</v>
      </c>
      <c r="E17" s="16">
        <v>-9.0690329663796998</v>
      </c>
      <c r="F17" s="17"/>
      <c r="G17" s="18"/>
      <c r="H17" s="12"/>
      <c r="I17" s="19"/>
      <c r="J17" s="19"/>
      <c r="K17" s="3"/>
      <c r="L17" s="3"/>
      <c r="M17" s="3"/>
      <c r="N17" s="3"/>
      <c r="O17" s="3"/>
      <c r="P17" s="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 s="1" customFormat="1" x14ac:dyDescent="0.25">
      <c r="A18" s="7">
        <v>24</v>
      </c>
      <c r="B18" s="7">
        <v>11</v>
      </c>
      <c r="C18" s="7">
        <v>1</v>
      </c>
      <c r="D18" s="8">
        <v>14284</v>
      </c>
      <c r="E18" s="9">
        <v>-3.68895870698088</v>
      </c>
      <c r="F18" s="10">
        <f>E18-E19</f>
        <v>5.8980030435197399</v>
      </c>
      <c r="G18" s="10">
        <f t="shared" ref="G18" si="7">(F18/68)*-1</f>
        <v>-8.6735338875290294E-2</v>
      </c>
      <c r="H18" s="12"/>
      <c r="I18" s="19"/>
      <c r="J18" s="19"/>
      <c r="K18" s="3"/>
      <c r="L18" s="3"/>
      <c r="M18" s="3"/>
      <c r="N18" s="3"/>
      <c r="O18" s="3"/>
      <c r="P18" s="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 s="1" customFormat="1" x14ac:dyDescent="0.25">
      <c r="A19" s="7">
        <v>26</v>
      </c>
      <c r="B19" s="7">
        <v>11</v>
      </c>
      <c r="C19" s="7">
        <v>1</v>
      </c>
      <c r="D19" s="8">
        <v>39082</v>
      </c>
      <c r="E19" s="9">
        <v>-9.5869617505006204</v>
      </c>
      <c r="F19" s="10"/>
      <c r="G19" s="13"/>
      <c r="H19" s="12"/>
      <c r="I19" s="19"/>
      <c r="J19" s="19"/>
      <c r="K19" s="3"/>
      <c r="L19" s="3"/>
      <c r="M19" s="3"/>
      <c r="N19" s="3"/>
      <c r="O19" s="3"/>
      <c r="P19" s="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8" s="1" customFormat="1" x14ac:dyDescent="0.25">
      <c r="A20" s="14">
        <v>31</v>
      </c>
      <c r="B20" s="14">
        <v>14</v>
      </c>
      <c r="C20" s="14">
        <v>1</v>
      </c>
      <c r="D20" s="15">
        <v>14284</v>
      </c>
      <c r="E20" s="16">
        <v>-6.8665364839902496</v>
      </c>
      <c r="F20" s="20">
        <f>E20-E21</f>
        <v>7.1400654531069501</v>
      </c>
      <c r="G20" s="20">
        <f t="shared" ref="G20" si="8">(F20/68)*-1</f>
        <v>-0.10500096254569044</v>
      </c>
      <c r="H20" s="12"/>
      <c r="I20" s="19"/>
      <c r="J20" s="19"/>
      <c r="K20" s="3"/>
      <c r="L20" s="3"/>
      <c r="M20" s="3"/>
      <c r="N20" s="3"/>
      <c r="O20" s="3"/>
      <c r="P20" s="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 s="1" customFormat="1" x14ac:dyDescent="0.25">
      <c r="A21" s="14">
        <v>32</v>
      </c>
      <c r="B21" s="14">
        <v>14</v>
      </c>
      <c r="C21" s="14">
        <v>1</v>
      </c>
      <c r="D21" s="15">
        <v>39082</v>
      </c>
      <c r="E21" s="16">
        <v>-14.0066019370972</v>
      </c>
      <c r="F21" s="20"/>
      <c r="G21" s="21"/>
      <c r="H21" s="12"/>
      <c r="I21" s="19"/>
      <c r="J21" s="19"/>
      <c r="K21" s="3"/>
      <c r="L21" s="3"/>
      <c r="M21" s="3"/>
      <c r="N21" s="3"/>
      <c r="O21" s="3"/>
      <c r="P21" s="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8" s="1" customFormat="1" x14ac:dyDescent="0.25">
      <c r="A22" s="7">
        <v>33</v>
      </c>
      <c r="B22" s="7">
        <v>15</v>
      </c>
      <c r="C22" s="7">
        <v>2</v>
      </c>
      <c r="D22" s="8">
        <v>14284</v>
      </c>
      <c r="E22" s="9">
        <v>-12.7039352500822</v>
      </c>
      <c r="F22" s="10">
        <f>E22-E23</f>
        <v>7.3143650071751019</v>
      </c>
      <c r="G22" s="10">
        <f t="shared" ref="G22" si="9">(F22/68)*-1</f>
        <v>-0.1075641912819868</v>
      </c>
      <c r="H22" s="12"/>
      <c r="I22" s="19"/>
      <c r="J22" s="19"/>
      <c r="K22" s="3"/>
      <c r="L22" s="3"/>
      <c r="M22" s="3"/>
      <c r="N22" s="3"/>
      <c r="O22" s="3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</row>
    <row r="23" spans="1:68" s="1" customFormat="1" x14ac:dyDescent="0.25">
      <c r="A23" s="7">
        <v>35</v>
      </c>
      <c r="B23" s="7">
        <v>15</v>
      </c>
      <c r="C23" s="7">
        <v>2</v>
      </c>
      <c r="D23" s="8">
        <v>39082</v>
      </c>
      <c r="E23" s="9">
        <v>-20.018300257257302</v>
      </c>
      <c r="F23" s="10"/>
      <c r="G23" s="13"/>
      <c r="H23" s="12"/>
      <c r="I23" s="19"/>
      <c r="J23" s="19"/>
      <c r="K23" s="3"/>
      <c r="L23" s="3"/>
      <c r="M23" s="3"/>
      <c r="N23" s="3"/>
      <c r="O23" s="3"/>
      <c r="P23" s="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8" s="1" customFormat="1" x14ac:dyDescent="0.25">
      <c r="A24" s="14">
        <v>38</v>
      </c>
      <c r="B24" s="14">
        <v>17</v>
      </c>
      <c r="C24" s="14">
        <v>2</v>
      </c>
      <c r="D24" s="15">
        <v>14284</v>
      </c>
      <c r="E24" s="16">
        <v>-8.4707754224054295</v>
      </c>
      <c r="F24" s="20">
        <f>E24-E25</f>
        <v>7.2511230142269714</v>
      </c>
      <c r="G24" s="20">
        <f t="shared" ref="G24" si="10">(F24/68)*-1</f>
        <v>-0.10663416197392606</v>
      </c>
      <c r="H24" s="12"/>
      <c r="I24" s="19"/>
      <c r="J24" s="19"/>
      <c r="K24" s="3"/>
      <c r="L24" s="3"/>
      <c r="M24" s="3"/>
      <c r="N24" s="3"/>
      <c r="O24" s="3"/>
      <c r="P24" s="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8" s="1" customFormat="1" x14ac:dyDescent="0.25">
      <c r="A25" s="14">
        <v>39</v>
      </c>
      <c r="B25" s="14">
        <v>17</v>
      </c>
      <c r="C25" s="14">
        <v>2</v>
      </c>
      <c r="D25" s="15">
        <v>39082</v>
      </c>
      <c r="E25" s="16">
        <v>-15.721898436632401</v>
      </c>
      <c r="F25" s="20"/>
      <c r="G25" s="21"/>
      <c r="H25" s="12"/>
      <c r="I25" s="19"/>
      <c r="J25" s="19"/>
      <c r="K25" s="3"/>
      <c r="L25" s="3"/>
      <c r="M25" s="3"/>
      <c r="N25" s="3"/>
      <c r="O25" s="3"/>
      <c r="P25" s="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8" s="1" customFormat="1" x14ac:dyDescent="0.25">
      <c r="A26" s="7">
        <v>40</v>
      </c>
      <c r="B26" s="7">
        <v>18</v>
      </c>
      <c r="C26" s="7">
        <v>2</v>
      </c>
      <c r="D26" s="8">
        <v>14284</v>
      </c>
      <c r="E26" s="9">
        <v>-7.2264108830288096</v>
      </c>
      <c r="F26" s="10">
        <f>E26-E27</f>
        <v>6.1769263529646912</v>
      </c>
      <c r="G26" s="10">
        <f t="shared" ref="G26" si="11">(F26/68)*-1</f>
        <v>-9.0837152249480746E-2</v>
      </c>
      <c r="H26" s="12"/>
      <c r="I26" s="19"/>
      <c r="J26" s="19"/>
      <c r="K26" s="3"/>
      <c r="L26" s="3"/>
      <c r="M26" s="3"/>
      <c r="N26" s="3"/>
      <c r="O26" s="3"/>
      <c r="P26" s="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 s="1" customFormat="1" x14ac:dyDescent="0.25">
      <c r="A27" s="7">
        <v>41</v>
      </c>
      <c r="B27" s="7">
        <v>18</v>
      </c>
      <c r="C27" s="7">
        <v>2</v>
      </c>
      <c r="D27" s="8">
        <v>39082</v>
      </c>
      <c r="E27" s="9">
        <v>-13.403337235993501</v>
      </c>
      <c r="F27" s="10"/>
      <c r="G27" s="13"/>
      <c r="H27" s="12"/>
      <c r="I27" s="19"/>
      <c r="J27" s="19"/>
      <c r="K27" s="3"/>
      <c r="L27" s="3"/>
      <c r="M27" s="3"/>
      <c r="N27" s="3"/>
      <c r="O27" s="3"/>
      <c r="P27" s="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 s="1" customFormat="1" x14ac:dyDescent="0.25">
      <c r="A28" s="14">
        <v>42</v>
      </c>
      <c r="B28" s="14">
        <v>20</v>
      </c>
      <c r="C28" s="14">
        <v>2</v>
      </c>
      <c r="D28" s="15">
        <v>14284</v>
      </c>
      <c r="E28" s="16">
        <v>-5.6793910643279304</v>
      </c>
      <c r="F28" s="20">
        <f>E28-E29</f>
        <v>6.2464552700620697</v>
      </c>
      <c r="G28" s="20">
        <f t="shared" ref="G28" si="12">(F28/68)*-1</f>
        <v>-9.1859636324442204E-2</v>
      </c>
      <c r="H28" s="12"/>
      <c r="I28" s="19"/>
      <c r="J28" s="19"/>
      <c r="K28" s="3"/>
      <c r="L28" s="3"/>
      <c r="M28" s="3"/>
      <c r="N28" s="3"/>
      <c r="O28" s="3"/>
      <c r="P28" s="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 s="1" customFormat="1" x14ac:dyDescent="0.25">
      <c r="A29" s="14">
        <v>43</v>
      </c>
      <c r="B29" s="14">
        <v>20</v>
      </c>
      <c r="C29" s="14">
        <v>2</v>
      </c>
      <c r="D29" s="15">
        <v>39082</v>
      </c>
      <c r="E29" s="16">
        <v>-11.92584633439</v>
      </c>
      <c r="F29" s="20"/>
      <c r="G29" s="21"/>
      <c r="H29" s="12"/>
      <c r="I29" s="19"/>
      <c r="J29" s="19"/>
      <c r="K29" s="3"/>
      <c r="L29" s="3"/>
      <c r="M29" s="3"/>
      <c r="N29" s="3"/>
      <c r="O29" s="3"/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 s="1" customFormat="1" x14ac:dyDescent="0.25">
      <c r="A30" s="7">
        <v>44</v>
      </c>
      <c r="B30" s="7">
        <v>21</v>
      </c>
      <c r="C30" s="7">
        <v>2</v>
      </c>
      <c r="D30" s="8">
        <v>14284</v>
      </c>
      <c r="E30" s="9">
        <v>-6.4052349349082798</v>
      </c>
      <c r="F30" s="10">
        <f>E30-E31</f>
        <v>6.014675376696121</v>
      </c>
      <c r="G30" s="10">
        <f t="shared" ref="G30" si="13">(F30/68)*-1</f>
        <v>-8.8451108480825311E-2</v>
      </c>
      <c r="H30" s="12"/>
      <c r="I30" s="19"/>
      <c r="J30" s="19"/>
      <c r="K30" s="3"/>
      <c r="L30" s="3"/>
      <c r="M30" s="3"/>
      <c r="N30" s="3"/>
      <c r="O30" s="3"/>
      <c r="P30" s="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 s="1" customFormat="1" x14ac:dyDescent="0.25">
      <c r="A31" s="7">
        <v>45</v>
      </c>
      <c r="B31" s="7">
        <v>21</v>
      </c>
      <c r="C31" s="7">
        <v>2</v>
      </c>
      <c r="D31" s="8">
        <v>39082</v>
      </c>
      <c r="E31" s="9">
        <v>-12.419910311604401</v>
      </c>
      <c r="F31" s="10"/>
      <c r="G31" s="13"/>
      <c r="H31" s="12"/>
      <c r="I31" s="19"/>
      <c r="J31" s="19"/>
      <c r="K31" s="3"/>
      <c r="L31" s="3"/>
      <c r="M31" s="3"/>
      <c r="N31" s="3"/>
      <c r="O31" s="3"/>
      <c r="P31" s="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 s="1" customFormat="1" x14ac:dyDescent="0.25">
      <c r="A32" s="14">
        <v>46</v>
      </c>
      <c r="B32" s="14">
        <v>22</v>
      </c>
      <c r="C32" s="14">
        <v>2</v>
      </c>
      <c r="D32" s="15">
        <v>14284</v>
      </c>
      <c r="E32" s="16">
        <v>-6.3853905107795903</v>
      </c>
      <c r="F32" s="20">
        <f>E32-E33</f>
        <v>6.2304951342231103</v>
      </c>
      <c r="G32" s="20">
        <f t="shared" ref="G32" si="14">(F32/68)*-1</f>
        <v>-9.1624928444457507E-2</v>
      </c>
      <c r="H32" s="12"/>
      <c r="I32" s="19"/>
      <c r="J32" s="19"/>
      <c r="K32" s="3"/>
      <c r="L32" s="3"/>
      <c r="M32" s="3"/>
      <c r="N32" s="3"/>
      <c r="O32" s="3"/>
      <c r="P32" s="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 s="1" customFormat="1" x14ac:dyDescent="0.25">
      <c r="A33" s="14">
        <v>47</v>
      </c>
      <c r="B33" s="14">
        <v>22</v>
      </c>
      <c r="C33" s="14">
        <v>2</v>
      </c>
      <c r="D33" s="15">
        <v>39082</v>
      </c>
      <c r="E33" s="16">
        <v>-12.615885645002701</v>
      </c>
      <c r="F33" s="20"/>
      <c r="G33" s="21"/>
      <c r="H33" s="12"/>
      <c r="I33" s="19"/>
      <c r="J33" s="19"/>
      <c r="K33" s="3"/>
      <c r="L33" s="3"/>
      <c r="M33" s="3"/>
      <c r="N33" s="3"/>
      <c r="O33" s="3"/>
      <c r="P33" s="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 s="1" customFormat="1" x14ac:dyDescent="0.25">
      <c r="A34" s="7">
        <v>52</v>
      </c>
      <c r="B34" s="7">
        <v>25</v>
      </c>
      <c r="C34" s="7">
        <v>2</v>
      </c>
      <c r="D34" s="8">
        <v>14284</v>
      </c>
      <c r="E34" s="9">
        <v>-1.76167394081526</v>
      </c>
      <c r="F34" s="10">
        <f>E34-E35</f>
        <v>5.9036788530333002</v>
      </c>
      <c r="G34" s="10">
        <f t="shared" ref="G34" si="15">(F34/68)*-1</f>
        <v>-8.6818806662254416E-2</v>
      </c>
      <c r="H34" s="12"/>
      <c r="I34" s="19"/>
      <c r="J34" s="19"/>
      <c r="K34" s="3"/>
      <c r="L34" s="3"/>
      <c r="M34" s="3"/>
      <c r="N34" s="3"/>
      <c r="O34" s="3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 s="1" customFormat="1" x14ac:dyDescent="0.25">
      <c r="A35" s="7">
        <v>53</v>
      </c>
      <c r="B35" s="7">
        <v>25</v>
      </c>
      <c r="C35" s="7">
        <v>2</v>
      </c>
      <c r="D35" s="8">
        <v>39082</v>
      </c>
      <c r="E35" s="9">
        <v>-7.6653527938485597</v>
      </c>
      <c r="F35" s="10"/>
      <c r="G35" s="13"/>
      <c r="H35" s="12"/>
      <c r="I35" s="19"/>
      <c r="J35" s="19"/>
      <c r="K35" s="3"/>
      <c r="L35" s="3"/>
      <c r="M35" s="3"/>
      <c r="N35" s="3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 s="1" customFormat="1" x14ac:dyDescent="0.25">
      <c r="A36" s="14">
        <v>54</v>
      </c>
      <c r="B36" s="14">
        <v>26</v>
      </c>
      <c r="C36" s="14">
        <v>2</v>
      </c>
      <c r="D36" s="15">
        <v>14284</v>
      </c>
      <c r="E36" s="16">
        <v>-1.44643233103474</v>
      </c>
      <c r="F36" s="20">
        <f>E36-E37</f>
        <v>5.0324104984812399</v>
      </c>
      <c r="G36" s="20">
        <f t="shared" ref="G36" si="16">(F36/68)*-1</f>
        <v>-7.4006036742371176E-2</v>
      </c>
      <c r="H36" s="12"/>
      <c r="I36" s="19"/>
      <c r="J36" s="19"/>
      <c r="K36" s="3"/>
      <c r="L36" s="3"/>
      <c r="M36" s="3"/>
      <c r="N36" s="3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 s="1" customFormat="1" x14ac:dyDescent="0.25">
      <c r="A37" s="14">
        <v>56</v>
      </c>
      <c r="B37" s="14">
        <v>26</v>
      </c>
      <c r="C37" s="14">
        <v>2</v>
      </c>
      <c r="D37" s="15">
        <v>39082</v>
      </c>
      <c r="E37" s="16">
        <v>-6.4788428295159797</v>
      </c>
      <c r="F37" s="20"/>
      <c r="G37" s="21"/>
      <c r="H37" s="12"/>
      <c r="I37" s="19"/>
      <c r="J37" s="19"/>
      <c r="K37" s="3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</row>
    <row r="38" spans="1:68" s="1" customFormat="1" x14ac:dyDescent="0.25">
      <c r="A38" s="7">
        <v>57</v>
      </c>
      <c r="B38" s="7">
        <v>27</v>
      </c>
      <c r="C38" s="7">
        <v>2</v>
      </c>
      <c r="D38" s="8">
        <v>14284</v>
      </c>
      <c r="E38" s="9">
        <v>-2.17817064100017</v>
      </c>
      <c r="F38" s="10">
        <f>E38-E39</f>
        <v>5.82739177670015</v>
      </c>
      <c r="G38" s="10">
        <f t="shared" ref="G38" si="17">(F38/68)*-1</f>
        <v>-8.5696937892649261E-2</v>
      </c>
      <c r="H38" s="12"/>
      <c r="I38" s="19"/>
      <c r="J38" s="19"/>
      <c r="K38" s="3"/>
      <c r="L38" s="3"/>
      <c r="M38" s="3"/>
      <c r="N38" s="3"/>
      <c r="O38" s="3"/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8" s="1" customFormat="1" x14ac:dyDescent="0.25">
      <c r="A39" s="7">
        <v>59</v>
      </c>
      <c r="B39" s="7">
        <v>27</v>
      </c>
      <c r="C39" s="7">
        <v>2</v>
      </c>
      <c r="D39" s="8">
        <v>39082</v>
      </c>
      <c r="E39" s="9">
        <v>-8.00556241770032</v>
      </c>
      <c r="F39" s="10"/>
      <c r="G39" s="13"/>
      <c r="H39" s="12"/>
      <c r="I39" s="19"/>
      <c r="J39" s="19"/>
      <c r="K39" s="3"/>
      <c r="L39" s="3"/>
      <c r="M39" s="3"/>
      <c r="N39" s="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8" s="1" customFormat="1" x14ac:dyDescent="0.25">
      <c r="A40" s="14">
        <v>62</v>
      </c>
      <c r="B40" s="14">
        <v>29</v>
      </c>
      <c r="C40" s="14">
        <v>2</v>
      </c>
      <c r="D40" s="15">
        <v>14284</v>
      </c>
      <c r="E40" s="16">
        <v>-4.3295371735645301</v>
      </c>
      <c r="F40" s="20">
        <f>E40-E41</f>
        <v>8.1482837417834695</v>
      </c>
      <c r="G40" s="20">
        <f t="shared" ref="G40" si="18">(F40/68)*-1</f>
        <v>-0.11982770208505102</v>
      </c>
      <c r="H40" s="12"/>
      <c r="I40" s="19"/>
      <c r="J40" s="19"/>
      <c r="K40" s="3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8" s="1" customFormat="1" x14ac:dyDescent="0.25">
      <c r="A41" s="14">
        <v>64</v>
      </c>
      <c r="B41" s="14">
        <v>29</v>
      </c>
      <c r="C41" s="14">
        <v>2</v>
      </c>
      <c r="D41" s="15">
        <v>39082</v>
      </c>
      <c r="E41" s="16">
        <v>-12.477820915348</v>
      </c>
      <c r="F41" s="20"/>
      <c r="G41" s="21"/>
      <c r="H41" s="12"/>
      <c r="I41" s="19"/>
      <c r="J41" s="19"/>
      <c r="K41" s="3"/>
      <c r="L41" s="3"/>
      <c r="M41" s="3"/>
      <c r="N41" s="3"/>
      <c r="O41" s="3"/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 s="1" customFormat="1" x14ac:dyDescent="0.25">
      <c r="A42" s="7">
        <v>65</v>
      </c>
      <c r="B42" s="7">
        <v>30</v>
      </c>
      <c r="C42" s="7">
        <v>2</v>
      </c>
      <c r="D42" s="8">
        <v>14284</v>
      </c>
      <c r="E42" s="9">
        <v>-5.9820274990738298</v>
      </c>
      <c r="F42" s="10">
        <f>E42-E43</f>
        <v>7.72281638163577</v>
      </c>
      <c r="G42" s="10">
        <f t="shared" ref="G42" si="19">(F42/68)*-1</f>
        <v>-0.1135708291417025</v>
      </c>
      <c r="H42" s="12"/>
      <c r="I42" s="19"/>
      <c r="J42" s="19"/>
      <c r="K42" s="3"/>
      <c r="L42" s="3"/>
      <c r="M42" s="3"/>
      <c r="N42" s="3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 s="1" customFormat="1" x14ac:dyDescent="0.25">
      <c r="A43" s="7">
        <v>67</v>
      </c>
      <c r="B43" s="7">
        <v>30</v>
      </c>
      <c r="C43" s="7">
        <v>2</v>
      </c>
      <c r="D43" s="8">
        <v>39082</v>
      </c>
      <c r="E43" s="9">
        <v>-13.7048438807096</v>
      </c>
      <c r="F43" s="10"/>
      <c r="G43" s="13"/>
      <c r="H43" s="12"/>
      <c r="I43" s="19"/>
      <c r="J43" s="19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 s="1" customFormat="1" x14ac:dyDescent="0.25">
      <c r="A44" s="14">
        <v>72</v>
      </c>
      <c r="B44" s="14">
        <v>33</v>
      </c>
      <c r="C44" s="14">
        <v>2</v>
      </c>
      <c r="D44" s="15">
        <v>14284</v>
      </c>
      <c r="E44" s="16">
        <v>-6.8656302288982802</v>
      </c>
      <c r="F44" s="20">
        <f>E44-E45</f>
        <v>8.4897093959700207</v>
      </c>
      <c r="G44" s="20">
        <f t="shared" ref="G44" si="20">(F44/68)*-1</f>
        <v>-0.12484866758779442</v>
      </c>
      <c r="H44" s="12"/>
      <c r="I44" s="19"/>
      <c r="J44" s="19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8" s="1" customFormat="1" x14ac:dyDescent="0.25">
      <c r="A45" s="14">
        <v>74</v>
      </c>
      <c r="B45" s="14">
        <v>33</v>
      </c>
      <c r="C45" s="14">
        <v>2</v>
      </c>
      <c r="D45" s="15">
        <v>39082</v>
      </c>
      <c r="E45" s="16">
        <v>-15.3553396248683</v>
      </c>
      <c r="F45" s="20"/>
      <c r="G45" s="21"/>
      <c r="H45" s="12"/>
      <c r="I45" s="19"/>
      <c r="J45" s="19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8" s="1" customFormat="1" x14ac:dyDescent="0.25">
      <c r="A46" s="7">
        <v>75</v>
      </c>
      <c r="B46" s="7">
        <v>34</v>
      </c>
      <c r="C46" s="7">
        <v>2</v>
      </c>
      <c r="D46" s="8">
        <v>14284</v>
      </c>
      <c r="E46" s="9">
        <v>-6.6722795613983603</v>
      </c>
      <c r="F46" s="10">
        <f>E46-E47</f>
        <v>9.2979849489264392</v>
      </c>
      <c r="G46" s="10">
        <f t="shared" ref="G46" si="21">(F46/68)*-1</f>
        <v>-0.13673507277833</v>
      </c>
      <c r="H46" s="12"/>
      <c r="I46" s="19"/>
      <c r="J46" s="19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1:68" s="1" customFormat="1" x14ac:dyDescent="0.25">
      <c r="A47" s="7">
        <v>76</v>
      </c>
      <c r="B47" s="7">
        <v>34</v>
      </c>
      <c r="C47" s="7">
        <v>2</v>
      </c>
      <c r="D47" s="8">
        <v>39082</v>
      </c>
      <c r="E47" s="9">
        <v>-15.9702645103248</v>
      </c>
      <c r="F47" s="10"/>
      <c r="G47" s="13"/>
      <c r="H47" s="12"/>
      <c r="I47" s="19"/>
      <c r="J47" s="19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8" s="1" customFormat="1" x14ac:dyDescent="0.25">
      <c r="A48" s="14">
        <v>81</v>
      </c>
      <c r="B48" s="14">
        <v>37</v>
      </c>
      <c r="C48" s="14">
        <v>2</v>
      </c>
      <c r="D48" s="15">
        <v>14284</v>
      </c>
      <c r="E48" s="16">
        <v>-9.16608937808153</v>
      </c>
      <c r="F48" s="20">
        <f>E48-E49</f>
        <v>5.17436567549397</v>
      </c>
      <c r="G48" s="20">
        <f t="shared" ref="G48" si="22">(F48/68)*-1</f>
        <v>-7.6093612874911329E-2</v>
      </c>
      <c r="H48" s="12"/>
      <c r="I48" s="19"/>
      <c r="J48" s="19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8" s="1" customFormat="1" x14ac:dyDescent="0.25">
      <c r="A49" s="14">
        <v>83</v>
      </c>
      <c r="B49" s="14">
        <v>37</v>
      </c>
      <c r="C49" s="14">
        <v>2</v>
      </c>
      <c r="D49" s="15">
        <v>39082</v>
      </c>
      <c r="E49" s="16">
        <v>-14.3404550535755</v>
      </c>
      <c r="F49" s="20"/>
      <c r="G49" s="21"/>
      <c r="H49" s="12"/>
      <c r="I49" s="19"/>
      <c r="J49" s="19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</row>
    <row r="50" spans="1:68" s="1" customFormat="1" x14ac:dyDescent="0.25">
      <c r="A50" s="7">
        <v>84</v>
      </c>
      <c r="B50" s="7">
        <v>39</v>
      </c>
      <c r="C50" s="7">
        <v>2</v>
      </c>
      <c r="D50" s="8">
        <v>14284</v>
      </c>
      <c r="E50" s="9">
        <v>-5.6476565737449604</v>
      </c>
      <c r="F50" s="10">
        <f>E50-E51</f>
        <v>8.278571738778739</v>
      </c>
      <c r="G50" s="10">
        <f t="shared" ref="G50" si="23">(F50/68)*-1</f>
        <v>-0.12174370204086381</v>
      </c>
      <c r="H50" s="12"/>
      <c r="I50" s="19"/>
      <c r="J50" s="19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1:68" s="1" customFormat="1" x14ac:dyDescent="0.25">
      <c r="A51" s="7">
        <v>85</v>
      </c>
      <c r="B51" s="7">
        <v>39</v>
      </c>
      <c r="C51" s="7">
        <v>2</v>
      </c>
      <c r="D51" s="8">
        <v>39082</v>
      </c>
      <c r="E51" s="9">
        <v>-13.926228312523699</v>
      </c>
      <c r="F51" s="10"/>
      <c r="G51" s="13"/>
      <c r="H51" s="12"/>
      <c r="I51" s="19"/>
      <c r="J51" s="19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8" s="1" customFormat="1" x14ac:dyDescent="0.25">
      <c r="A52" s="14">
        <v>88</v>
      </c>
      <c r="B52" s="14">
        <v>41</v>
      </c>
      <c r="C52" s="14">
        <v>2</v>
      </c>
      <c r="D52" s="15">
        <v>14284</v>
      </c>
      <c r="E52" s="16">
        <v>-8.4755521455881606</v>
      </c>
      <c r="F52" s="20">
        <f>E52-E53</f>
        <v>5.0982315333618402</v>
      </c>
      <c r="G52" s="20">
        <f t="shared" ref="G52" si="24">(F52/68)*-1</f>
        <v>-7.4973993137674125E-2</v>
      </c>
      <c r="H52" s="12"/>
      <c r="I52" s="19"/>
      <c r="J52" s="19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1:68" s="1" customFormat="1" x14ac:dyDescent="0.25">
      <c r="A53" s="14">
        <v>89</v>
      </c>
      <c r="B53" s="14">
        <v>41</v>
      </c>
      <c r="C53" s="14">
        <v>2</v>
      </c>
      <c r="D53" s="15">
        <v>39082</v>
      </c>
      <c r="E53" s="16">
        <v>-13.573783678950001</v>
      </c>
      <c r="F53" s="20"/>
      <c r="G53" s="21"/>
      <c r="H53" s="12"/>
      <c r="I53" s="19"/>
      <c r="J53" s="19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8" s="1" customFormat="1" x14ac:dyDescent="0.25">
      <c r="A54" s="7">
        <v>90</v>
      </c>
      <c r="B54" s="7">
        <v>42</v>
      </c>
      <c r="C54" s="7">
        <v>2</v>
      </c>
      <c r="D54" s="8">
        <v>14284</v>
      </c>
      <c r="E54" s="9">
        <v>-9.2091316310959197</v>
      </c>
      <c r="F54" s="10">
        <f>E54-E55</f>
        <v>7.4671894458919805</v>
      </c>
      <c r="G54" s="10">
        <f t="shared" ref="G54" si="25">(F54/68)*-1</f>
        <v>-0.10981160949841148</v>
      </c>
      <c r="H54" s="12"/>
      <c r="I54" s="19"/>
      <c r="J54" s="19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8" s="1" customFormat="1" x14ac:dyDescent="0.25">
      <c r="A55" s="7">
        <v>91</v>
      </c>
      <c r="B55" s="7">
        <v>42</v>
      </c>
      <c r="C55" s="7">
        <v>2</v>
      </c>
      <c r="D55" s="8">
        <v>39082</v>
      </c>
      <c r="E55" s="9">
        <v>-16.6763210769879</v>
      </c>
      <c r="F55" s="10"/>
      <c r="G55" s="13"/>
      <c r="H55" s="12"/>
      <c r="I55" s="19"/>
      <c r="J55" s="19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1:68" s="1" customFormat="1" x14ac:dyDescent="0.25">
      <c r="A56" s="14">
        <v>96</v>
      </c>
      <c r="B56" s="14">
        <v>47</v>
      </c>
      <c r="C56" s="14">
        <v>3</v>
      </c>
      <c r="D56" s="15">
        <v>14284</v>
      </c>
      <c r="E56" s="16">
        <v>-6.3627506779374796</v>
      </c>
      <c r="F56" s="20">
        <f>E56-E57</f>
        <v>4.79933342043162</v>
      </c>
      <c r="G56" s="20">
        <f t="shared" ref="G56" si="26">(F56/68)*-1</f>
        <v>-7.0578432653406173E-2</v>
      </c>
      <c r="H56" s="12"/>
      <c r="I56" s="19"/>
      <c r="J56" s="19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1:68" s="1" customFormat="1" x14ac:dyDescent="0.25">
      <c r="A57" s="14">
        <v>97</v>
      </c>
      <c r="B57" s="14">
        <v>47</v>
      </c>
      <c r="C57" s="14">
        <v>3</v>
      </c>
      <c r="D57" s="15">
        <v>39082</v>
      </c>
      <c r="E57" s="16">
        <v>-11.1620840983691</v>
      </c>
      <c r="F57" s="20"/>
      <c r="G57" s="21"/>
      <c r="H57" s="12"/>
      <c r="I57" s="19"/>
      <c r="J57" s="19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1:68" s="1" customFormat="1" x14ac:dyDescent="0.25">
      <c r="A58" s="7">
        <v>98</v>
      </c>
      <c r="B58" s="7">
        <v>48</v>
      </c>
      <c r="C58" s="7">
        <v>5</v>
      </c>
      <c r="D58" s="8">
        <v>14284</v>
      </c>
      <c r="E58" s="9">
        <v>-15.6570037310874</v>
      </c>
      <c r="F58" s="10">
        <f>E58-E59</f>
        <v>7.4250392963588006</v>
      </c>
      <c r="G58" s="10">
        <f t="shared" ref="G58" si="27">(F58/68)*-1</f>
        <v>-0.10919175435821765</v>
      </c>
      <c r="H58" s="12"/>
      <c r="I58" s="19"/>
      <c r="J58" s="19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1:68" s="1" customFormat="1" x14ac:dyDescent="0.25">
      <c r="A59" s="7">
        <v>99</v>
      </c>
      <c r="B59" s="7">
        <v>48</v>
      </c>
      <c r="C59" s="7">
        <v>5</v>
      </c>
      <c r="D59" s="8">
        <v>39082</v>
      </c>
      <c r="E59" s="9">
        <v>-23.082043027446201</v>
      </c>
      <c r="F59" s="10"/>
      <c r="G59" s="13"/>
      <c r="H59" s="12"/>
      <c r="I59" s="19"/>
      <c r="J59" s="19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8" s="1" customFormat="1" x14ac:dyDescent="0.25">
      <c r="A60" s="14">
        <v>100</v>
      </c>
      <c r="B60" s="14">
        <v>53</v>
      </c>
      <c r="C60" s="14">
        <v>5</v>
      </c>
      <c r="D60" s="15">
        <v>14284</v>
      </c>
      <c r="E60" s="16">
        <v>-21.788979796295799</v>
      </c>
      <c r="F60" s="20">
        <f>E60-E61</f>
        <v>5.7941734917159025</v>
      </c>
      <c r="G60" s="20">
        <f t="shared" ref="G60" si="28">(F60/68)*-1</f>
        <v>-8.5208433701704445E-2</v>
      </c>
      <c r="H60" s="12"/>
      <c r="I60" s="19"/>
      <c r="J60" s="19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8" s="1" customFormat="1" x14ac:dyDescent="0.25">
      <c r="A61" s="14">
        <v>101</v>
      </c>
      <c r="B61" s="14">
        <v>53</v>
      </c>
      <c r="C61" s="14">
        <v>5</v>
      </c>
      <c r="D61" s="15">
        <v>39082</v>
      </c>
      <c r="E61" s="16">
        <v>-27.583153288011701</v>
      </c>
      <c r="F61" s="20"/>
      <c r="G61" s="21"/>
      <c r="H61" s="12"/>
      <c r="I61" s="19"/>
      <c r="J61" s="19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8" s="1" customFormat="1" x14ac:dyDescent="0.25">
      <c r="A62" s="7">
        <v>102</v>
      </c>
      <c r="B62" s="7">
        <v>54</v>
      </c>
      <c r="C62" s="7">
        <v>5</v>
      </c>
      <c r="D62" s="8">
        <v>14284</v>
      </c>
      <c r="E62" s="9">
        <v>-21.183242008990199</v>
      </c>
      <c r="F62" s="10">
        <f>E62-E63</f>
        <v>6.507814509103202</v>
      </c>
      <c r="G62" s="10">
        <f t="shared" ref="G62" si="29">(F62/68)*-1</f>
        <v>-9.5703154545635327E-2</v>
      </c>
      <c r="H62" s="12"/>
      <c r="I62" s="19"/>
      <c r="J62" s="19"/>
      <c r="K62" s="3"/>
      <c r="L62" s="3"/>
      <c r="M62" s="3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8" s="1" customFormat="1" x14ac:dyDescent="0.25">
      <c r="A63" s="7">
        <v>103</v>
      </c>
      <c r="B63" s="7">
        <v>54</v>
      </c>
      <c r="C63" s="7">
        <v>5</v>
      </c>
      <c r="D63" s="8">
        <v>39082</v>
      </c>
      <c r="E63" s="9">
        <v>-27.691056518093401</v>
      </c>
      <c r="F63" s="10"/>
      <c r="G63" s="13"/>
      <c r="H63" s="12"/>
      <c r="I63" s="19"/>
      <c r="J63" s="19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8" s="1" customFormat="1" x14ac:dyDescent="0.25">
      <c r="A64" s="14">
        <v>104</v>
      </c>
      <c r="B64" s="14">
        <v>55</v>
      </c>
      <c r="C64" s="14">
        <v>5</v>
      </c>
      <c r="D64" s="15">
        <v>14284</v>
      </c>
      <c r="E64" s="16">
        <v>-20.595222552576001</v>
      </c>
      <c r="F64" s="20">
        <f>E64-E65</f>
        <v>6.8518223217529979</v>
      </c>
      <c r="G64" s="20">
        <f t="shared" ref="G64" si="30">(F64/68)*-1</f>
        <v>-0.10076209296695585</v>
      </c>
      <c r="H64" s="12"/>
      <c r="I64" s="19"/>
      <c r="J64" s="19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8" s="1" customFormat="1" x14ac:dyDescent="0.25">
      <c r="A65" s="14">
        <v>105</v>
      </c>
      <c r="B65" s="14">
        <v>55</v>
      </c>
      <c r="C65" s="14">
        <v>5</v>
      </c>
      <c r="D65" s="15">
        <v>39082</v>
      </c>
      <c r="E65" s="16">
        <v>-27.447044874328999</v>
      </c>
      <c r="F65" s="20"/>
      <c r="G65" s="21"/>
      <c r="H65" s="12"/>
      <c r="I65" s="19"/>
      <c r="J65" s="19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8" s="1" customFormat="1" x14ac:dyDescent="0.25">
      <c r="A66" s="7">
        <v>106</v>
      </c>
      <c r="B66" s="7">
        <v>58</v>
      </c>
      <c r="C66" s="7">
        <v>5</v>
      </c>
      <c r="D66" s="8">
        <v>14284</v>
      </c>
      <c r="E66" s="9">
        <v>-19.373191970564001</v>
      </c>
      <c r="F66" s="10">
        <f>E66-E67</f>
        <v>7.3951760938369979</v>
      </c>
      <c r="G66" s="10">
        <f t="shared" ref="G66" si="31">(F66/68)*-1</f>
        <v>-0.10875258961524997</v>
      </c>
      <c r="H66" s="12"/>
      <c r="I66" s="19"/>
      <c r="J66" s="19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8" s="1" customFormat="1" x14ac:dyDescent="0.25">
      <c r="A67" s="7">
        <v>108</v>
      </c>
      <c r="B67" s="7">
        <v>58</v>
      </c>
      <c r="C67" s="7">
        <v>5</v>
      </c>
      <c r="D67" s="8">
        <v>39082</v>
      </c>
      <c r="E67" s="9">
        <v>-26.768368064400999</v>
      </c>
      <c r="F67" s="10"/>
      <c r="G67" s="13"/>
      <c r="H67" s="12"/>
      <c r="I67" s="19"/>
      <c r="J67" s="19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1:68" s="1" customFormat="1" x14ac:dyDescent="0.25">
      <c r="A68" s="14">
        <v>109</v>
      </c>
      <c r="B68" s="14">
        <v>59</v>
      </c>
      <c r="C68" s="14">
        <v>5</v>
      </c>
      <c r="D68" s="15">
        <v>14284</v>
      </c>
      <c r="E68" s="16">
        <v>-19.800652348827199</v>
      </c>
      <c r="F68" s="20">
        <f>E68-E69</f>
        <v>10.376576877383702</v>
      </c>
      <c r="G68" s="20">
        <f t="shared" ref="G68" si="32">(F68/68)*-1</f>
        <v>-0.15259671878505443</v>
      </c>
      <c r="H68" s="12"/>
      <c r="I68" s="19"/>
      <c r="J68" s="19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8" s="1" customFormat="1" x14ac:dyDescent="0.25">
      <c r="A69" s="14">
        <v>111</v>
      </c>
      <c r="B69" s="14">
        <v>59</v>
      </c>
      <c r="C69" s="14">
        <v>5</v>
      </c>
      <c r="D69" s="15">
        <v>39082</v>
      </c>
      <c r="E69" s="16">
        <v>-30.177229226210901</v>
      </c>
      <c r="F69" s="20"/>
      <c r="G69" s="21"/>
      <c r="H69" s="12"/>
      <c r="I69" s="19"/>
      <c r="J69" s="19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1:68" s="1" customFormat="1" x14ac:dyDescent="0.25">
      <c r="A70" s="7">
        <v>112</v>
      </c>
      <c r="B70" s="7">
        <v>60</v>
      </c>
      <c r="C70" s="7">
        <v>5</v>
      </c>
      <c r="D70" s="8">
        <v>14284</v>
      </c>
      <c r="E70" s="9">
        <v>-21.843063713812299</v>
      </c>
      <c r="F70" s="10">
        <f>E70-E71</f>
        <v>10.098061521639202</v>
      </c>
      <c r="G70" s="10">
        <f t="shared" ref="G70" si="33">(F70/68)*-1</f>
        <v>-0.14850090472998828</v>
      </c>
      <c r="H70" s="12"/>
      <c r="I70" s="19"/>
      <c r="J70" s="19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  <row r="71" spans="1:68" s="1" customFormat="1" x14ac:dyDescent="0.25">
      <c r="A71" s="7">
        <v>114</v>
      </c>
      <c r="B71" s="7">
        <v>60</v>
      </c>
      <c r="C71" s="7">
        <v>5</v>
      </c>
      <c r="D71" s="8">
        <v>39082</v>
      </c>
      <c r="E71" s="9">
        <v>-31.941125235451501</v>
      </c>
      <c r="F71" s="10"/>
      <c r="G71" s="13"/>
      <c r="H71" s="12"/>
      <c r="I71" s="19"/>
      <c r="J71" s="19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</row>
    <row r="72" spans="1:68" s="1" customFormat="1" x14ac:dyDescent="0.25">
      <c r="A72" s="14">
        <v>119</v>
      </c>
      <c r="B72" s="14">
        <v>65</v>
      </c>
      <c r="C72" s="14">
        <v>6</v>
      </c>
      <c r="D72" s="15">
        <v>14284</v>
      </c>
      <c r="E72" s="16">
        <v>-13.452355055036101</v>
      </c>
      <c r="F72" s="20">
        <f>E72-E73</f>
        <v>0.44813339741319957</v>
      </c>
      <c r="G72" s="20">
        <f t="shared" ref="G72" si="34">(F72/68)*-1</f>
        <v>-6.5901970207823471E-3</v>
      </c>
      <c r="H72" s="12"/>
      <c r="I72" s="19"/>
      <c r="J72" s="19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</row>
    <row r="73" spans="1:68" s="1" customFormat="1" x14ac:dyDescent="0.25">
      <c r="A73" s="14">
        <v>121</v>
      </c>
      <c r="B73" s="14">
        <v>65</v>
      </c>
      <c r="C73" s="14">
        <v>6</v>
      </c>
      <c r="D73" s="15">
        <v>39082</v>
      </c>
      <c r="E73" s="16">
        <v>-13.9004884524493</v>
      </c>
      <c r="F73" s="20"/>
      <c r="G73" s="21"/>
      <c r="H73" s="12"/>
      <c r="I73" s="19"/>
      <c r="J73" s="19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</row>
    <row r="74" spans="1:68" s="1" customFormat="1" x14ac:dyDescent="0.25">
      <c r="A74" s="7">
        <v>124</v>
      </c>
      <c r="B74" s="7">
        <v>67</v>
      </c>
      <c r="C74" s="7">
        <v>6</v>
      </c>
      <c r="D74" s="8">
        <v>14284</v>
      </c>
      <c r="E74" s="9">
        <v>-13.4108671962092</v>
      </c>
      <c r="F74" s="10">
        <f>E74-E75</f>
        <v>0.1860937816785011</v>
      </c>
      <c r="G74" s="10">
        <f t="shared" ref="G74" si="35">(F74/68)*-1</f>
        <v>-2.7366732599779574E-3</v>
      </c>
      <c r="H74" s="12"/>
      <c r="I74" s="19"/>
      <c r="J74" s="19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</row>
    <row r="75" spans="1:68" s="1" customFormat="1" x14ac:dyDescent="0.25">
      <c r="A75" s="7">
        <v>126</v>
      </c>
      <c r="B75" s="7">
        <v>67</v>
      </c>
      <c r="C75" s="7">
        <v>6</v>
      </c>
      <c r="D75" s="8">
        <v>39082</v>
      </c>
      <c r="E75" s="9">
        <v>-13.596960977887701</v>
      </c>
      <c r="F75" s="10"/>
      <c r="G75" s="13"/>
      <c r="H75" s="12"/>
      <c r="I75" s="19"/>
      <c r="J75" s="19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1:68" s="1" customFormat="1" x14ac:dyDescent="0.25">
      <c r="A76" s="14">
        <v>127</v>
      </c>
      <c r="B76" s="14">
        <v>68</v>
      </c>
      <c r="C76" s="14">
        <v>6</v>
      </c>
      <c r="D76" s="15">
        <v>14284</v>
      </c>
      <c r="E76" s="16">
        <v>-11.5384356809544</v>
      </c>
      <c r="F76" s="20">
        <f>E76-E77</f>
        <v>1.3413973761386995</v>
      </c>
      <c r="G76" s="20">
        <f t="shared" ref="G76" si="36">(F76/68)*-1</f>
        <v>-1.9726432002039697E-2</v>
      </c>
      <c r="H76" s="12"/>
      <c r="I76" s="19"/>
      <c r="J76" s="19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1:68" s="1" customFormat="1" ht="13.8" thickBot="1" x14ac:dyDescent="0.3">
      <c r="A77" s="27">
        <v>129</v>
      </c>
      <c r="B77" s="27">
        <v>68</v>
      </c>
      <c r="C77" s="27">
        <v>6</v>
      </c>
      <c r="D77" s="28">
        <v>39082</v>
      </c>
      <c r="E77" s="29">
        <v>-12.8798330570931</v>
      </c>
      <c r="F77" s="30"/>
      <c r="G77" s="31"/>
      <c r="H77" s="12"/>
      <c r="I77" s="19"/>
      <c r="J77" s="19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</row>
    <row r="78" spans="1:68" s="1" customFormat="1" ht="13.8" thickTop="1" x14ac:dyDescent="0.25">
      <c r="A78" s="12"/>
      <c r="B78" s="12"/>
      <c r="C78" s="12"/>
      <c r="D78" s="12"/>
      <c r="E78" s="12"/>
      <c r="F78" s="19"/>
      <c r="G78" s="19"/>
      <c r="H78" s="12"/>
      <c r="I78" s="19"/>
      <c r="J78" s="19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</row>
    <row r="79" spans="1:68" s="1" customFormat="1" x14ac:dyDescent="0.25">
      <c r="A79" s="12"/>
      <c r="B79" s="12"/>
      <c r="C79" s="12"/>
      <c r="D79" s="12"/>
      <c r="E79" s="12"/>
      <c r="F79" s="19"/>
      <c r="G79" s="19"/>
      <c r="H79" s="12"/>
      <c r="I79" s="19"/>
      <c r="J79" s="19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1:68" s="1" customFormat="1" x14ac:dyDescent="0.25">
      <c r="A80" s="12"/>
      <c r="B80" s="12"/>
      <c r="C80" s="12"/>
      <c r="D80" s="12"/>
      <c r="E80" s="12"/>
      <c r="F80" s="19"/>
      <c r="G80" s="19"/>
      <c r="H80" s="12"/>
      <c r="I80" s="19"/>
      <c r="J80" s="19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1:68" s="1" customFormat="1" x14ac:dyDescent="0.25">
      <c r="A81" s="12"/>
      <c r="B81" s="12"/>
      <c r="C81" s="12"/>
      <c r="D81" s="12"/>
      <c r="E81" s="12"/>
      <c r="F81" s="19"/>
      <c r="G81" s="19"/>
      <c r="H81" s="12"/>
      <c r="I81" s="19"/>
      <c r="J81" s="19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</row>
    <row r="82" spans="1:68" s="1" customFormat="1" x14ac:dyDescent="0.25">
      <c r="A82" s="12"/>
      <c r="B82" s="12"/>
      <c r="C82" s="12"/>
      <c r="D82" s="12"/>
      <c r="E82" s="12"/>
      <c r="F82" s="19"/>
      <c r="G82" s="19"/>
      <c r="H82" s="12"/>
      <c r="I82" s="19"/>
      <c r="J82" s="19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</row>
    <row r="83" spans="1:68" s="1" customFormat="1" x14ac:dyDescent="0.25">
      <c r="A83" s="12"/>
      <c r="B83" s="12"/>
      <c r="C83" s="12"/>
      <c r="D83" s="12"/>
      <c r="E83" s="12"/>
      <c r="F83" s="19"/>
      <c r="G83" s="19"/>
      <c r="H83" s="12"/>
      <c r="I83" s="19"/>
      <c r="J83" s="19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</row>
    <row r="84" spans="1:68" s="1" customFormat="1" x14ac:dyDescent="0.25">
      <c r="A84" s="12"/>
      <c r="B84" s="12"/>
      <c r="C84" s="12"/>
      <c r="D84" s="12"/>
      <c r="E84" s="12"/>
      <c r="F84" s="19"/>
      <c r="G84" s="19"/>
      <c r="H84" s="12"/>
      <c r="I84" s="19"/>
      <c r="J84" s="19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</row>
    <row r="85" spans="1:68" s="1" customFormat="1" x14ac:dyDescent="0.25">
      <c r="A85" s="12"/>
      <c r="B85" s="12"/>
      <c r="C85" s="12"/>
      <c r="D85" s="12"/>
      <c r="E85" s="12"/>
      <c r="F85" s="19"/>
      <c r="G85" s="19"/>
      <c r="H85" s="12"/>
      <c r="I85" s="19"/>
      <c r="J85" s="19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</row>
    <row r="86" spans="1:68" s="1" customFormat="1" x14ac:dyDescent="0.25">
      <c r="A86" s="12"/>
      <c r="B86" s="12"/>
      <c r="C86" s="12"/>
      <c r="D86" s="12"/>
      <c r="E86" s="12"/>
      <c r="F86" s="19"/>
      <c r="G86" s="19"/>
      <c r="H86" s="12"/>
      <c r="I86" s="19"/>
      <c r="J86" s="19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</row>
    <row r="87" spans="1:68" s="1" customFormat="1" x14ac:dyDescent="0.25">
      <c r="A87" s="12"/>
      <c r="B87" s="12"/>
      <c r="C87" s="12"/>
      <c r="D87" s="12"/>
      <c r="E87" s="12"/>
      <c r="F87" s="19"/>
      <c r="G87" s="19"/>
      <c r="H87" s="12"/>
      <c r="I87" s="19"/>
      <c r="J87" s="19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</row>
    <row r="88" spans="1:68" s="1" customFormat="1" x14ac:dyDescent="0.25">
      <c r="A88" s="12"/>
      <c r="B88" s="12"/>
      <c r="C88" s="12"/>
      <c r="D88" s="12"/>
      <c r="E88" s="12"/>
      <c r="F88" s="19"/>
      <c r="G88" s="19"/>
      <c r="H88" s="12"/>
      <c r="I88" s="19"/>
      <c r="J88" s="19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</row>
    <row r="89" spans="1:68" s="1" customFormat="1" x14ac:dyDescent="0.25">
      <c r="A89" s="12"/>
      <c r="B89" s="12"/>
      <c r="C89" s="12"/>
      <c r="D89" s="12"/>
      <c r="E89" s="12"/>
      <c r="F89" s="19"/>
      <c r="G89" s="19"/>
      <c r="H89" s="12"/>
      <c r="I89" s="19"/>
      <c r="J89" s="19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</row>
    <row r="90" spans="1:68" s="1" customFormat="1" x14ac:dyDescent="0.25">
      <c r="A90" s="12"/>
      <c r="B90" s="12"/>
      <c r="C90" s="12"/>
      <c r="D90" s="12"/>
      <c r="E90" s="12"/>
      <c r="F90" s="19"/>
      <c r="G90" s="19"/>
      <c r="H90" s="12"/>
      <c r="I90" s="19"/>
      <c r="J90" s="19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</row>
    <row r="91" spans="1:68" s="1" customFormat="1" x14ac:dyDescent="0.25">
      <c r="A91" s="12"/>
      <c r="B91" s="12"/>
      <c r="C91" s="12"/>
      <c r="D91" s="12"/>
      <c r="E91" s="12"/>
      <c r="F91" s="19"/>
      <c r="G91" s="19"/>
      <c r="H91" s="12"/>
      <c r="I91" s="19"/>
      <c r="J91" s="19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</row>
    <row r="92" spans="1:68" s="1" customFormat="1" x14ac:dyDescent="0.25">
      <c r="A92" s="12"/>
      <c r="B92" s="12"/>
      <c r="C92" s="12"/>
      <c r="D92" s="12"/>
      <c r="E92" s="12"/>
      <c r="F92" s="19"/>
      <c r="G92" s="19"/>
      <c r="H92" s="12"/>
      <c r="I92" s="19"/>
      <c r="J92" s="19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</row>
    <row r="93" spans="1:68" s="1" customFormat="1" x14ac:dyDescent="0.25">
      <c r="A93" s="12"/>
      <c r="B93" s="12"/>
      <c r="C93" s="12"/>
      <c r="D93" s="12"/>
      <c r="E93" s="12"/>
      <c r="F93" s="19"/>
      <c r="G93" s="19"/>
      <c r="H93" s="12"/>
      <c r="I93" s="19"/>
      <c r="J93" s="19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</row>
    <row r="94" spans="1:68" s="1" customFormat="1" x14ac:dyDescent="0.25">
      <c r="A94" s="12"/>
      <c r="B94" s="12"/>
      <c r="C94" s="12"/>
      <c r="D94" s="12"/>
      <c r="E94" s="12"/>
      <c r="F94" s="19"/>
      <c r="G94" s="19"/>
      <c r="H94" s="12"/>
      <c r="I94" s="19"/>
      <c r="J94" s="19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</row>
    <row r="95" spans="1:68" s="1" customFormat="1" x14ac:dyDescent="0.25">
      <c r="A95" s="12"/>
      <c r="B95" s="12"/>
      <c r="C95" s="12"/>
      <c r="D95" s="12"/>
      <c r="E95" s="12"/>
      <c r="F95" s="19"/>
      <c r="G95" s="19"/>
      <c r="H95" s="12"/>
      <c r="I95" s="19"/>
      <c r="J95" s="19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</row>
    <row r="96" spans="1:68" s="1" customForma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</row>
    <row r="97" spans="1:68" s="1" customForma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</row>
    <row r="98" spans="1:68" s="1" customForma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</row>
    <row r="99" spans="1:68" s="1" customForma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</row>
    <row r="100" spans="1:68" s="1" customForma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</row>
    <row r="101" spans="1:68" s="1" customForma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</row>
    <row r="102" spans="1:68" s="1" customForma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</row>
    <row r="103" spans="1:68" s="1" customForma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</row>
    <row r="104" spans="1:68" s="1" customForma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</row>
    <row r="105" spans="1:68" s="1" customForma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</row>
    <row r="106" spans="1:68" s="1" customForma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</row>
    <row r="107" spans="1:68" s="1" customForma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</row>
    <row r="108" spans="1:68" s="1" customForma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</row>
    <row r="109" spans="1:68" s="1" customForma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</row>
    <row r="110" spans="1:68" s="1" customForma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</row>
    <row r="111" spans="1:68" s="1" customForma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</row>
    <row r="112" spans="1:68" s="1" customForma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</row>
    <row r="113" spans="1:68" s="1" customForma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</row>
    <row r="114" spans="1:68" s="1" customForma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</row>
    <row r="115" spans="1:68" s="1" customForma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1:68" s="1" customForma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</row>
    <row r="117" spans="1:68" s="1" customForma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</row>
    <row r="118" spans="1:68" s="1" customForma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1:68" s="1" customForma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</row>
    <row r="120" spans="1:68" s="1" customForma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</row>
    <row r="121" spans="1:68" s="1" customForma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</row>
    <row r="122" spans="1:68" s="1" customForma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</row>
    <row r="123" spans="1:68" s="1" customForma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</row>
    <row r="124" spans="1:68" s="1" customForma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</row>
    <row r="125" spans="1:68" s="1" customForma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</row>
    <row r="126" spans="1:68" s="1" customForma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</row>
    <row r="127" spans="1:68" s="1" customForma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</row>
    <row r="128" spans="1:68" s="1" customForma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</row>
    <row r="129" spans="1:68" s="1" customForma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</row>
    <row r="130" spans="1:68" s="1" customForma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</row>
    <row r="131" spans="1:68" s="1" customForma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</row>
    <row r="132" spans="1:68" s="1" customForma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</row>
    <row r="133" spans="1:68" s="1" customForma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</row>
    <row r="134" spans="1:68" s="1" customForma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</row>
    <row r="135" spans="1:68" s="1" customForma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</row>
    <row r="136" spans="1:68" s="1" customForma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</row>
    <row r="137" spans="1:68" s="1" customForma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</row>
    <row r="138" spans="1:68" s="1" customForma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</row>
    <row r="139" spans="1:68" s="1" customForma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10"/>
  <sheetViews>
    <sheetView topLeftCell="F1" workbookViewId="0">
      <selection activeCell="P8" sqref="P8"/>
    </sheetView>
  </sheetViews>
  <sheetFormatPr defaultColWidth="11" defaultRowHeight="13.2" x14ac:dyDescent="0.25"/>
  <cols>
    <col min="1" max="1" width="10.08984375" style="19" customWidth="1"/>
    <col min="2" max="2" width="8.90625" style="19" customWidth="1"/>
    <col min="3" max="3" width="9.453125" style="19" customWidth="1"/>
    <col min="4" max="4" width="9.6328125" style="19" customWidth="1"/>
    <col min="5" max="5" width="10.453125" style="19" customWidth="1"/>
    <col min="6" max="6" width="8.6328125" style="19" customWidth="1"/>
    <col min="7" max="7" width="10" style="19" customWidth="1"/>
    <col min="8" max="8" width="6.90625" style="19" customWidth="1"/>
    <col min="9" max="9" width="3" style="19" customWidth="1"/>
    <col min="10" max="11" width="7.90625" style="19" customWidth="1"/>
    <col min="12" max="12" width="3.453125" style="3" customWidth="1"/>
    <col min="13" max="13" width="8.7265625" style="3" customWidth="1"/>
    <col min="14" max="14" width="6.7265625" style="3" customWidth="1"/>
    <col min="15" max="15" width="2.453125" style="3" customWidth="1"/>
    <col min="16" max="16" width="7.7265625" style="3" customWidth="1"/>
    <col min="17" max="17" width="6.7265625" style="3" customWidth="1"/>
    <col min="18" max="18" width="3" style="3" customWidth="1"/>
    <col min="19" max="19" width="7.7265625" customWidth="1"/>
  </cols>
  <sheetData>
    <row r="1" spans="1:75" ht="26.4" x14ac:dyDescent="0.25">
      <c r="A1" s="4" t="s">
        <v>20</v>
      </c>
      <c r="B1" s="4" t="s">
        <v>27</v>
      </c>
      <c r="C1" s="4" t="s">
        <v>21</v>
      </c>
      <c r="D1" s="4" t="s">
        <v>22</v>
      </c>
      <c r="E1" s="4" t="s">
        <v>23</v>
      </c>
      <c r="F1" s="4" t="s">
        <v>0</v>
      </c>
      <c r="G1" s="4" t="s">
        <v>1</v>
      </c>
      <c r="H1" s="4" t="s">
        <v>24</v>
      </c>
      <c r="I1" s="5"/>
      <c r="J1" s="6" t="s">
        <v>30</v>
      </c>
      <c r="K1" s="6"/>
      <c r="M1" s="3" t="s">
        <v>31</v>
      </c>
      <c r="P1" s="3" t="s">
        <v>32</v>
      </c>
      <c r="S1" s="3" t="s">
        <v>33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75" x14ac:dyDescent="0.25">
      <c r="A2" s="7">
        <v>1</v>
      </c>
      <c r="B2" s="7" t="s">
        <v>31</v>
      </c>
      <c r="C2" s="7">
        <v>1</v>
      </c>
      <c r="D2" s="7">
        <v>1</v>
      </c>
      <c r="E2" s="8">
        <v>14284</v>
      </c>
      <c r="F2" s="9">
        <v>-8.8437380860515802</v>
      </c>
      <c r="G2" s="10">
        <f>F2-F3</f>
        <v>12.52146126980842</v>
      </c>
      <c r="H2" s="10">
        <f>(G2/68)*-1</f>
        <v>-0.18413913632071205</v>
      </c>
      <c r="I2" s="11"/>
      <c r="J2" s="12" t="s">
        <v>2</v>
      </c>
      <c r="K2" s="11">
        <f>MIN($H$2:$H$109)</f>
        <v>-0.72394687171414696</v>
      </c>
      <c r="M2" s="12" t="s">
        <v>2</v>
      </c>
      <c r="N2" s="11">
        <f>MIN($H$2:$H$29)</f>
        <v>-0.72394687171414696</v>
      </c>
      <c r="P2" s="12" t="s">
        <v>2</v>
      </c>
      <c r="Q2" s="11">
        <f>MIN($H$30:$H$60)</f>
        <v>-0.11402621353322499</v>
      </c>
      <c r="S2" s="12" t="s">
        <v>2</v>
      </c>
      <c r="T2" s="11">
        <f>MIN($H$61:$H$109)</f>
        <v>-0.44226438271964619</v>
      </c>
    </row>
    <row r="3" spans="1:75" x14ac:dyDescent="0.25">
      <c r="A3" s="7">
        <v>3</v>
      </c>
      <c r="B3" s="7" t="s">
        <v>31</v>
      </c>
      <c r="C3" s="7">
        <v>1</v>
      </c>
      <c r="D3" s="7">
        <v>1</v>
      </c>
      <c r="E3" s="8">
        <v>39082</v>
      </c>
      <c r="F3" s="9">
        <v>-21.36519935586</v>
      </c>
      <c r="G3" s="10"/>
      <c r="H3" s="13"/>
      <c r="I3" s="11"/>
      <c r="J3" s="12" t="s">
        <v>3</v>
      </c>
      <c r="K3" s="11">
        <f>MAX($H$2:$H$109)</f>
        <v>2.295253957261326E-2</v>
      </c>
      <c r="M3" s="12" t="s">
        <v>3</v>
      </c>
      <c r="N3" s="11">
        <f>MAX($H$2:$H$29)</f>
        <v>-1.2348077346632354E-2</v>
      </c>
      <c r="P3" s="12" t="s">
        <v>3</v>
      </c>
      <c r="Q3" s="11">
        <f>MAX($H$30:$H$60)</f>
        <v>2.295253957261326E-2</v>
      </c>
      <c r="S3" s="12" t="s">
        <v>3</v>
      </c>
      <c r="T3" s="11">
        <f>MAX($H$61:$H$109)</f>
        <v>2.1438387447198459E-2</v>
      </c>
    </row>
    <row r="4" spans="1:75" x14ac:dyDescent="0.25">
      <c r="A4" s="14">
        <v>4</v>
      </c>
      <c r="B4" s="7" t="s">
        <v>31</v>
      </c>
      <c r="C4" s="14">
        <v>2</v>
      </c>
      <c r="D4" s="14">
        <v>1</v>
      </c>
      <c r="E4" s="15">
        <v>14284</v>
      </c>
      <c r="F4" s="16">
        <v>-9.3021132468909897</v>
      </c>
      <c r="G4" s="17">
        <f>F4-F5</f>
        <v>12.10743954514481</v>
      </c>
      <c r="H4" s="17">
        <f t="shared" ref="H4" si="0">(G4/68)*-1</f>
        <v>-0.1780505815462472</v>
      </c>
      <c r="I4" s="11"/>
      <c r="J4" s="12" t="s">
        <v>4</v>
      </c>
      <c r="K4" s="11">
        <f>AVERAGE($H$2:$H$109)</f>
        <v>-0.11399498454694922</v>
      </c>
      <c r="M4" s="12" t="s">
        <v>4</v>
      </c>
      <c r="N4" s="11">
        <f>AVERAGE($H$2:$H$109)</f>
        <v>-0.11399498454694922</v>
      </c>
      <c r="P4" s="12" t="s">
        <v>4</v>
      </c>
      <c r="Q4" s="11">
        <f>AVERAGE($H$30:$H$60)</f>
        <v>-3.9609474461655136E-2</v>
      </c>
      <c r="S4" s="12" t="s">
        <v>4</v>
      </c>
      <c r="T4" s="11">
        <f>AVERAGE($H$61:$H$109)</f>
        <v>-0.12486670790172839</v>
      </c>
    </row>
    <row r="5" spans="1:75" x14ac:dyDescent="0.25">
      <c r="A5" s="14">
        <v>5</v>
      </c>
      <c r="B5" s="7" t="s">
        <v>31</v>
      </c>
      <c r="C5" s="14">
        <v>2</v>
      </c>
      <c r="D5" s="14">
        <v>1</v>
      </c>
      <c r="E5" s="15">
        <v>39082</v>
      </c>
      <c r="F5" s="16">
        <v>-21.4095527920358</v>
      </c>
      <c r="G5" s="17"/>
      <c r="H5" s="18"/>
      <c r="I5" s="11"/>
      <c r="J5" s="12" t="s">
        <v>5</v>
      </c>
      <c r="K5" s="11" t="e">
        <f>MODE($H$2:$H$109)</f>
        <v>#N/A</v>
      </c>
      <c r="M5" s="12" t="s">
        <v>5</v>
      </c>
      <c r="N5" s="11" t="e">
        <f>MODE($H$2:$H$29)</f>
        <v>#N/A</v>
      </c>
      <c r="P5" s="12" t="s">
        <v>5</v>
      </c>
      <c r="Q5" s="11" t="e">
        <f>MODE($H$30:$H$60)</f>
        <v>#N/A</v>
      </c>
      <c r="S5" s="12" t="s">
        <v>5</v>
      </c>
      <c r="T5" s="11" t="e">
        <f>MODE($H$61:$H$109)</f>
        <v>#N/A</v>
      </c>
    </row>
    <row r="6" spans="1:75" x14ac:dyDescent="0.25">
      <c r="A6" s="7">
        <v>6</v>
      </c>
      <c r="B6" s="7" t="s">
        <v>31</v>
      </c>
      <c r="C6" s="7">
        <v>3</v>
      </c>
      <c r="D6" s="7">
        <v>1</v>
      </c>
      <c r="E6" s="8">
        <v>14284</v>
      </c>
      <c r="F6" s="9">
        <v>-10.118283819642199</v>
      </c>
      <c r="G6" s="10">
        <f t="shared" ref="G6" si="1">F6-F7</f>
        <v>10.793668697848501</v>
      </c>
      <c r="H6" s="10">
        <f t="shared" ref="H6" si="2">(G6/68)*-1</f>
        <v>-0.15873042202718385</v>
      </c>
      <c r="I6" s="12"/>
      <c r="J6" s="12" t="s">
        <v>6</v>
      </c>
      <c r="K6" s="11">
        <f>STDEV($H$2:$H$109)</f>
        <v>0.12214009708618867</v>
      </c>
      <c r="M6" s="12" t="s">
        <v>6</v>
      </c>
      <c r="N6" s="11">
        <f>STDEV($H$2:$H$29)</f>
        <v>0.16876632038209763</v>
      </c>
      <c r="P6" s="12" t="s">
        <v>6</v>
      </c>
      <c r="Q6" s="11">
        <f>STDEV($H$30:$H$107)</f>
        <v>8.7929147932168258E-2</v>
      </c>
      <c r="S6" s="12" t="s">
        <v>6</v>
      </c>
      <c r="T6" s="11">
        <f>STDEV($H$61:$H$109)</f>
        <v>0.10278892397320412</v>
      </c>
    </row>
    <row r="7" spans="1:75" x14ac:dyDescent="0.25">
      <c r="A7" s="7">
        <v>7</v>
      </c>
      <c r="B7" s="7" t="s">
        <v>31</v>
      </c>
      <c r="C7" s="7">
        <v>3</v>
      </c>
      <c r="D7" s="7">
        <v>1</v>
      </c>
      <c r="E7" s="8">
        <v>39082</v>
      </c>
      <c r="F7" s="9">
        <v>-20.9119525174907</v>
      </c>
      <c r="G7" s="10"/>
      <c r="H7" s="13"/>
      <c r="I7" s="12"/>
      <c r="J7" s="12" t="s">
        <v>7</v>
      </c>
      <c r="K7" s="11">
        <f>K6/(SQRT(COUNT($H2:$H$109)))</f>
        <v>1.6621161944175594E-2</v>
      </c>
      <c r="M7" s="12" t="s">
        <v>7</v>
      </c>
      <c r="N7" s="11">
        <f>N6/(SQRT(COUNT($H2:$H$29)))</f>
        <v>4.5104696378309515E-2</v>
      </c>
      <c r="P7" s="12" t="s">
        <v>7</v>
      </c>
      <c r="Q7" s="11">
        <f>Q6/(SQRT(COUNT($H30:$H$60)))</f>
        <v>2.1982286983042065E-2</v>
      </c>
      <c r="S7" s="12" t="s">
        <v>7</v>
      </c>
      <c r="T7" s="11">
        <f>T6/(SQRT(COUNT($H61:$H$109)))</f>
        <v>2.0981701245340285E-2</v>
      </c>
    </row>
    <row r="8" spans="1:75" x14ac:dyDescent="0.25">
      <c r="A8" s="14">
        <v>8</v>
      </c>
      <c r="B8" s="7" t="s">
        <v>31</v>
      </c>
      <c r="C8" s="14">
        <v>4</v>
      </c>
      <c r="D8" s="14">
        <v>1</v>
      </c>
      <c r="E8" s="15">
        <v>14284</v>
      </c>
      <c r="F8" s="16">
        <v>-11.765876340812</v>
      </c>
      <c r="G8" s="17">
        <f t="shared" ref="G8" si="3">F8-F9</f>
        <v>6.1697184838577002</v>
      </c>
      <c r="H8" s="17">
        <f t="shared" ref="H8" si="4">(G8/68)*-1</f>
        <v>-9.0731154174377937E-2</v>
      </c>
      <c r="I8" s="12"/>
      <c r="J8" s="19" t="s">
        <v>26</v>
      </c>
      <c r="K8" s="19">
        <f>COUNT(H2:H109)</f>
        <v>54</v>
      </c>
      <c r="M8" s="19" t="s">
        <v>26</v>
      </c>
      <c r="N8" s="19">
        <f>COUNT(H2:H29)</f>
        <v>14</v>
      </c>
      <c r="P8" s="19" t="s">
        <v>26</v>
      </c>
      <c r="Q8" s="19">
        <f>COUNT(H30:H60)</f>
        <v>16</v>
      </c>
      <c r="S8" s="19" t="s">
        <v>26</v>
      </c>
      <c r="T8" s="19">
        <f>COUNT(H61:H109)</f>
        <v>24</v>
      </c>
    </row>
    <row r="9" spans="1:75" x14ac:dyDescent="0.25">
      <c r="A9" s="14">
        <v>10</v>
      </c>
      <c r="B9" s="7" t="s">
        <v>31</v>
      </c>
      <c r="C9" s="14">
        <v>4</v>
      </c>
      <c r="D9" s="14">
        <v>1</v>
      </c>
      <c r="E9" s="15">
        <v>39082</v>
      </c>
      <c r="F9" s="16">
        <v>-17.9355948246697</v>
      </c>
      <c r="G9" s="17"/>
      <c r="H9" s="18"/>
      <c r="I9" s="12"/>
    </row>
    <row r="10" spans="1:75" x14ac:dyDescent="0.25">
      <c r="A10" s="7">
        <v>11</v>
      </c>
      <c r="B10" s="7" t="s">
        <v>31</v>
      </c>
      <c r="C10" s="7">
        <v>5</v>
      </c>
      <c r="D10" s="7">
        <v>1</v>
      </c>
      <c r="E10" s="8">
        <v>14284</v>
      </c>
      <c r="F10" s="9">
        <v>-10.198503650755301</v>
      </c>
      <c r="G10" s="10">
        <f t="shared" ref="G10" si="5">F10-F11</f>
        <v>5.4663393092080987</v>
      </c>
      <c r="H10" s="10">
        <f t="shared" ref="H10" si="6">(G10/68)*-1</f>
        <v>-8.0387342782472046E-2</v>
      </c>
      <c r="I10" s="12"/>
    </row>
    <row r="11" spans="1:75" x14ac:dyDescent="0.25">
      <c r="A11" s="7">
        <v>13</v>
      </c>
      <c r="B11" s="7" t="s">
        <v>31</v>
      </c>
      <c r="C11" s="7">
        <v>5</v>
      </c>
      <c r="D11" s="7">
        <v>1</v>
      </c>
      <c r="E11" s="8">
        <v>39082</v>
      </c>
      <c r="F11" s="9">
        <v>-15.6648429599634</v>
      </c>
      <c r="G11" s="10"/>
      <c r="H11" s="13"/>
      <c r="I11" s="12"/>
    </row>
    <row r="12" spans="1:75" x14ac:dyDescent="0.25">
      <c r="A12" s="14">
        <v>14</v>
      </c>
      <c r="B12" s="7" t="s">
        <v>31</v>
      </c>
      <c r="C12" s="14">
        <v>6</v>
      </c>
      <c r="D12" s="14">
        <v>1</v>
      </c>
      <c r="E12" s="15">
        <v>14284</v>
      </c>
      <c r="F12" s="16">
        <v>-10.095458269956</v>
      </c>
      <c r="G12" s="17">
        <f t="shared" ref="G12" si="7">F12-F13</f>
        <v>3.068311396387001</v>
      </c>
      <c r="H12" s="17">
        <f t="shared" ref="H12" si="8">(G12/68)*-1</f>
        <v>-4.5122226417455898E-2</v>
      </c>
      <c r="I12" s="12"/>
    </row>
    <row r="13" spans="1:75" x14ac:dyDescent="0.25">
      <c r="A13" s="14">
        <v>16</v>
      </c>
      <c r="B13" s="7" t="s">
        <v>31</v>
      </c>
      <c r="C13" s="14">
        <v>6</v>
      </c>
      <c r="D13" s="14">
        <v>1</v>
      </c>
      <c r="E13" s="15">
        <v>39082</v>
      </c>
      <c r="F13" s="16">
        <v>-13.163769666343001</v>
      </c>
      <c r="G13" s="17"/>
      <c r="H13" s="18"/>
      <c r="I13" s="12"/>
    </row>
    <row r="14" spans="1:75" x14ac:dyDescent="0.25">
      <c r="A14" s="7">
        <v>21</v>
      </c>
      <c r="B14" s="7" t="s">
        <v>31</v>
      </c>
      <c r="C14" s="7">
        <v>9</v>
      </c>
      <c r="D14" s="7">
        <v>2</v>
      </c>
      <c r="E14" s="8">
        <v>14284</v>
      </c>
      <c r="F14" s="9">
        <v>-11.0805580819778</v>
      </c>
      <c r="G14" s="10">
        <f t="shared" ref="G14" si="9">F14-F15</f>
        <v>0.83966925957100003</v>
      </c>
      <c r="H14" s="10">
        <f t="shared" ref="H14" si="10">(G14/68)*-1</f>
        <v>-1.2348077346632354E-2</v>
      </c>
      <c r="I14" s="12"/>
    </row>
    <row r="15" spans="1:75" x14ac:dyDescent="0.25">
      <c r="A15" s="7">
        <v>22</v>
      </c>
      <c r="B15" s="7" t="s">
        <v>31</v>
      </c>
      <c r="C15" s="7">
        <v>9</v>
      </c>
      <c r="D15" s="7">
        <v>2</v>
      </c>
      <c r="E15" s="8">
        <v>39082</v>
      </c>
      <c r="F15" s="9">
        <v>-11.9202273415488</v>
      </c>
      <c r="G15" s="10"/>
      <c r="H15" s="13"/>
      <c r="I15" s="12"/>
    </row>
    <row r="16" spans="1:75" x14ac:dyDescent="0.25">
      <c r="A16" s="14">
        <v>25</v>
      </c>
      <c r="B16" s="7" t="s">
        <v>31</v>
      </c>
      <c r="C16" s="14">
        <v>11</v>
      </c>
      <c r="D16" s="14">
        <v>3</v>
      </c>
      <c r="E16" s="15">
        <v>14284</v>
      </c>
      <c r="F16" s="16">
        <v>-9.6179501181633604</v>
      </c>
      <c r="G16" s="17">
        <f t="shared" ref="G16" si="11">F16-F17</f>
        <v>8.8737958591583386</v>
      </c>
      <c r="H16" s="17">
        <f t="shared" ref="H16" si="12">(G16/68)*-1</f>
        <v>-0.1304969979287991</v>
      </c>
      <c r="I16" s="12"/>
    </row>
    <row r="17" spans="1:9" x14ac:dyDescent="0.25">
      <c r="A17" s="14">
        <v>26</v>
      </c>
      <c r="B17" s="7" t="s">
        <v>31</v>
      </c>
      <c r="C17" s="14">
        <v>11</v>
      </c>
      <c r="D17" s="14">
        <v>3</v>
      </c>
      <c r="E17" s="15">
        <v>39082</v>
      </c>
      <c r="F17" s="16">
        <v>-18.491745977321699</v>
      </c>
      <c r="G17" s="17"/>
      <c r="H17" s="18"/>
      <c r="I17" s="12"/>
    </row>
    <row r="18" spans="1:9" x14ac:dyDescent="0.25">
      <c r="A18" s="7">
        <v>27</v>
      </c>
      <c r="B18" s="7" t="s">
        <v>31</v>
      </c>
      <c r="C18" s="7">
        <v>12</v>
      </c>
      <c r="D18" s="7">
        <v>3</v>
      </c>
      <c r="E18" s="8">
        <v>14284</v>
      </c>
      <c r="F18" s="9">
        <v>-8.3827575672557195</v>
      </c>
      <c r="G18" s="10">
        <f t="shared" ref="G18" si="13">F18-F19</f>
        <v>11.530419605616981</v>
      </c>
      <c r="H18" s="10">
        <f t="shared" ref="H18" si="14">(G18/68)*-1</f>
        <v>-0.16956499420024973</v>
      </c>
      <c r="I18" s="12"/>
    </row>
    <row r="19" spans="1:9" x14ac:dyDescent="0.25">
      <c r="A19" s="7">
        <v>29</v>
      </c>
      <c r="B19" s="7" t="s">
        <v>31</v>
      </c>
      <c r="C19" s="7">
        <v>12</v>
      </c>
      <c r="D19" s="7">
        <v>3</v>
      </c>
      <c r="E19" s="8">
        <v>39082</v>
      </c>
      <c r="F19" s="9">
        <v>-19.9131771728727</v>
      </c>
      <c r="G19" s="10"/>
      <c r="H19" s="13"/>
      <c r="I19" s="12"/>
    </row>
    <row r="20" spans="1:9" x14ac:dyDescent="0.25">
      <c r="A20" s="14">
        <v>32</v>
      </c>
      <c r="B20" s="7" t="s">
        <v>31</v>
      </c>
      <c r="C20" s="14">
        <v>14</v>
      </c>
      <c r="D20" s="14">
        <v>4</v>
      </c>
      <c r="E20" s="15">
        <v>14284</v>
      </c>
      <c r="F20" s="16">
        <v>-8.3902582983357501</v>
      </c>
      <c r="G20" s="17">
        <f t="shared" ref="G20" si="15">F20-F21</f>
        <v>9.7277343862367491</v>
      </c>
      <c r="H20" s="17">
        <f t="shared" ref="H20" si="16">(G20/68)*-1</f>
        <v>-0.14305491744465806</v>
      </c>
      <c r="I20" s="12"/>
    </row>
    <row r="21" spans="1:9" x14ac:dyDescent="0.25">
      <c r="A21" s="14">
        <v>33</v>
      </c>
      <c r="B21" s="7" t="s">
        <v>31</v>
      </c>
      <c r="C21" s="14">
        <v>14</v>
      </c>
      <c r="D21" s="14">
        <v>4</v>
      </c>
      <c r="E21" s="15">
        <v>39082</v>
      </c>
      <c r="F21" s="16">
        <v>-18.117992684572499</v>
      </c>
      <c r="G21" s="17"/>
      <c r="H21" s="18"/>
      <c r="I21" s="12"/>
    </row>
    <row r="22" spans="1:9" x14ac:dyDescent="0.25">
      <c r="A22" s="7">
        <v>34</v>
      </c>
      <c r="B22" s="7" t="s">
        <v>31</v>
      </c>
      <c r="C22" s="7">
        <v>15</v>
      </c>
      <c r="D22" s="7">
        <v>4</v>
      </c>
      <c r="E22" s="8">
        <v>14284</v>
      </c>
      <c r="F22" s="9">
        <v>-7.8342957766432697</v>
      </c>
      <c r="G22" s="10">
        <f t="shared" ref="G22" si="17">F22-F23</f>
        <v>11.46503581550013</v>
      </c>
      <c r="H22" s="10">
        <f t="shared" ref="H22" si="18">(G22/68)*-1</f>
        <v>-0.16860346787500191</v>
      </c>
      <c r="I22" s="12"/>
    </row>
    <row r="23" spans="1:9" x14ac:dyDescent="0.25">
      <c r="A23" s="7">
        <v>35</v>
      </c>
      <c r="B23" s="7" t="s">
        <v>31</v>
      </c>
      <c r="C23" s="7">
        <v>15</v>
      </c>
      <c r="D23" s="7">
        <v>4</v>
      </c>
      <c r="E23" s="8">
        <v>39082</v>
      </c>
      <c r="F23" s="9">
        <v>-19.2993315921434</v>
      </c>
      <c r="G23" s="10"/>
      <c r="H23" s="13"/>
      <c r="I23" s="12"/>
    </row>
    <row r="24" spans="1:9" x14ac:dyDescent="0.25">
      <c r="A24" s="14">
        <v>36</v>
      </c>
      <c r="B24" s="7" t="s">
        <v>31</v>
      </c>
      <c r="C24" s="14">
        <v>16</v>
      </c>
      <c r="D24" s="14">
        <v>4</v>
      </c>
      <c r="E24" s="15">
        <v>14284</v>
      </c>
      <c r="F24" s="16">
        <v>-7.66987798887582</v>
      </c>
      <c r="G24" s="17">
        <f t="shared" ref="G24" si="19">F24-F25</f>
        <v>12.569239726858582</v>
      </c>
      <c r="H24" s="17">
        <f t="shared" ref="H24" si="20">(G24/68)*-1</f>
        <v>-0.1848417606890968</v>
      </c>
      <c r="I24" s="12"/>
    </row>
    <row r="25" spans="1:9" x14ac:dyDescent="0.25">
      <c r="A25" s="14">
        <v>38</v>
      </c>
      <c r="B25" s="7" t="s">
        <v>31</v>
      </c>
      <c r="C25" s="14">
        <v>16</v>
      </c>
      <c r="D25" s="14">
        <v>4</v>
      </c>
      <c r="E25" s="15">
        <v>39082</v>
      </c>
      <c r="F25" s="16">
        <v>-20.239117715734402</v>
      </c>
      <c r="G25" s="17"/>
      <c r="H25" s="18"/>
      <c r="I25" s="12"/>
    </row>
    <row r="26" spans="1:9" x14ac:dyDescent="0.25">
      <c r="A26" s="7">
        <v>41</v>
      </c>
      <c r="B26" s="7" t="s">
        <v>31</v>
      </c>
      <c r="C26" s="7">
        <v>18</v>
      </c>
      <c r="D26" s="7">
        <v>5</v>
      </c>
      <c r="E26" s="8">
        <v>14284</v>
      </c>
      <c r="F26" s="9">
        <v>-15.6192687499861</v>
      </c>
      <c r="G26" s="10">
        <f t="shared" ref="G26" si="21">F26-F27</f>
        <v>49.228387276561996</v>
      </c>
      <c r="H26" s="10">
        <f t="shared" ref="H26" si="22">(G26/68)*-1</f>
        <v>-0.72394687171414696</v>
      </c>
      <c r="I26" s="12"/>
    </row>
    <row r="27" spans="1:9" x14ac:dyDescent="0.25">
      <c r="A27" s="7">
        <v>42</v>
      </c>
      <c r="B27" s="7" t="s">
        <v>31</v>
      </c>
      <c r="C27" s="7">
        <v>18</v>
      </c>
      <c r="D27" s="7">
        <v>5</v>
      </c>
      <c r="E27" s="8">
        <v>39082</v>
      </c>
      <c r="F27" s="9">
        <v>-64.847656026548094</v>
      </c>
      <c r="G27" s="10"/>
      <c r="H27" s="13"/>
      <c r="I27" s="12"/>
    </row>
    <row r="28" spans="1:9" x14ac:dyDescent="0.25">
      <c r="A28" s="14">
        <v>45</v>
      </c>
      <c r="B28" s="7" t="s">
        <v>31</v>
      </c>
      <c r="C28" s="14">
        <v>22</v>
      </c>
      <c r="D28" s="14">
        <v>5</v>
      </c>
      <c r="E28" s="15">
        <v>14284</v>
      </c>
      <c r="F28" s="16">
        <v>-10.726960578931299</v>
      </c>
      <c r="G28" s="17">
        <f t="shared" ref="G28" si="23">F28-F29</f>
        <v>17.350787114737699</v>
      </c>
      <c r="H28" s="17">
        <f t="shared" ref="H28" si="24">(G28/68)*-1</f>
        <v>-0.25515863404026029</v>
      </c>
      <c r="I28" s="12"/>
    </row>
    <row r="29" spans="1:9" x14ac:dyDescent="0.25">
      <c r="A29" s="14">
        <v>47</v>
      </c>
      <c r="B29" s="7" t="s">
        <v>31</v>
      </c>
      <c r="C29" s="14">
        <v>22</v>
      </c>
      <c r="D29" s="14">
        <v>5</v>
      </c>
      <c r="E29" s="15">
        <v>39082</v>
      </c>
      <c r="F29" s="16">
        <v>-28.077747693669</v>
      </c>
      <c r="G29" s="17"/>
      <c r="H29" s="18"/>
      <c r="I29" s="12"/>
    </row>
    <row r="30" spans="1:9" x14ac:dyDescent="0.25">
      <c r="A30" s="7">
        <v>52</v>
      </c>
      <c r="B30" s="14" t="s">
        <v>32</v>
      </c>
      <c r="C30" s="7">
        <v>27</v>
      </c>
      <c r="D30" s="7">
        <v>6</v>
      </c>
      <c r="E30" s="8">
        <v>14284</v>
      </c>
      <c r="F30" s="9">
        <v>-15.169206051860501</v>
      </c>
      <c r="G30" s="10">
        <f t="shared" ref="G30" si="25">F30-F31</f>
        <v>4.4885988302522986</v>
      </c>
      <c r="H30" s="10">
        <f t="shared" ref="H30" si="26">(G30/68)*-1</f>
        <v>-6.6008806327239683E-2</v>
      </c>
      <c r="I30" s="12"/>
    </row>
    <row r="31" spans="1:9" x14ac:dyDescent="0.25">
      <c r="A31" s="7">
        <v>54</v>
      </c>
      <c r="B31" s="14" t="s">
        <v>32</v>
      </c>
      <c r="C31" s="7">
        <v>27</v>
      </c>
      <c r="D31" s="7">
        <v>6</v>
      </c>
      <c r="E31" s="8">
        <v>39082</v>
      </c>
      <c r="F31" s="9">
        <v>-19.657804882112799</v>
      </c>
      <c r="G31" s="10"/>
      <c r="H31" s="13"/>
      <c r="I31" s="12"/>
    </row>
    <row r="32" spans="1:9" x14ac:dyDescent="0.25">
      <c r="A32" s="14">
        <v>57</v>
      </c>
      <c r="B32" s="14" t="s">
        <v>32</v>
      </c>
      <c r="C32" s="14">
        <v>29</v>
      </c>
      <c r="D32" s="14">
        <v>6</v>
      </c>
      <c r="E32" s="15">
        <v>14284</v>
      </c>
      <c r="F32" s="16">
        <v>-15.000270900667999</v>
      </c>
      <c r="G32" s="17">
        <f t="shared" ref="G32" si="27">F32-F33</f>
        <v>3.1458841194287999</v>
      </c>
      <c r="H32" s="17">
        <f t="shared" ref="H32" si="28">(G32/68)*-1</f>
        <v>-4.6263001756305877E-2</v>
      </c>
      <c r="I32" s="12"/>
    </row>
    <row r="33" spans="1:9" x14ac:dyDescent="0.25">
      <c r="A33" s="14">
        <v>59</v>
      </c>
      <c r="B33" s="14" t="s">
        <v>32</v>
      </c>
      <c r="C33" s="14">
        <v>29</v>
      </c>
      <c r="D33" s="14">
        <v>6</v>
      </c>
      <c r="E33" s="15">
        <v>39082</v>
      </c>
      <c r="F33" s="16">
        <v>-18.146155020096799</v>
      </c>
      <c r="G33" s="17"/>
      <c r="H33" s="18"/>
      <c r="I33" s="12"/>
    </row>
    <row r="34" spans="1:9" x14ac:dyDescent="0.25">
      <c r="A34" s="7">
        <v>60</v>
      </c>
      <c r="B34" s="14" t="s">
        <v>32</v>
      </c>
      <c r="C34" s="7">
        <v>30</v>
      </c>
      <c r="D34" s="7">
        <v>6</v>
      </c>
      <c r="E34" s="8">
        <v>14284</v>
      </c>
      <c r="F34" s="9">
        <v>-15.824419917265701</v>
      </c>
      <c r="G34" s="10">
        <f t="shared" ref="G34" si="29">F34-F35</f>
        <v>-0.33490086492090043</v>
      </c>
      <c r="H34" s="10">
        <f t="shared" ref="H34" si="30">(G34/68)*-1</f>
        <v>4.925012719425006E-3</v>
      </c>
      <c r="I34" s="12"/>
    </row>
    <row r="35" spans="1:9" x14ac:dyDescent="0.25">
      <c r="A35" s="7">
        <v>62</v>
      </c>
      <c r="B35" s="14" t="s">
        <v>32</v>
      </c>
      <c r="C35" s="7">
        <v>30</v>
      </c>
      <c r="D35" s="7">
        <v>6</v>
      </c>
      <c r="E35" s="8">
        <v>39082</v>
      </c>
      <c r="F35" s="9">
        <v>-15.4895190523448</v>
      </c>
      <c r="G35" s="10"/>
      <c r="H35" s="13"/>
      <c r="I35" s="12"/>
    </row>
    <row r="36" spans="1:9" x14ac:dyDescent="0.25">
      <c r="A36" s="14">
        <v>63</v>
      </c>
      <c r="B36" s="14" t="s">
        <v>32</v>
      </c>
      <c r="C36" s="14">
        <v>31</v>
      </c>
      <c r="D36" s="14">
        <v>6</v>
      </c>
      <c r="E36" s="15">
        <v>14284</v>
      </c>
      <c r="F36" s="16">
        <v>-16.893061649359801</v>
      </c>
      <c r="G36" s="17">
        <f t="shared" ref="G36" si="31">F36-F37</f>
        <v>-1.5607726909377018</v>
      </c>
      <c r="H36" s="17">
        <f t="shared" ref="H36" si="32">(G36/68)*-1</f>
        <v>2.295253957261326E-2</v>
      </c>
      <c r="I36" s="12"/>
    </row>
    <row r="37" spans="1:9" x14ac:dyDescent="0.25">
      <c r="A37" s="14">
        <v>64</v>
      </c>
      <c r="B37" s="14" t="s">
        <v>32</v>
      </c>
      <c r="C37" s="14">
        <v>31</v>
      </c>
      <c r="D37" s="14">
        <v>6</v>
      </c>
      <c r="E37" s="15">
        <v>39082</v>
      </c>
      <c r="F37" s="16">
        <v>-15.332288958422099</v>
      </c>
      <c r="G37" s="17"/>
      <c r="H37" s="18"/>
      <c r="I37" s="12"/>
    </row>
    <row r="38" spans="1:9" x14ac:dyDescent="0.25">
      <c r="A38" s="7">
        <v>65</v>
      </c>
      <c r="B38" s="14" t="s">
        <v>32</v>
      </c>
      <c r="C38" s="7">
        <v>33</v>
      </c>
      <c r="D38" s="7">
        <v>7</v>
      </c>
      <c r="E38" s="8">
        <v>14284</v>
      </c>
      <c r="F38" s="9">
        <v>-24.2687624570483</v>
      </c>
      <c r="G38" s="10">
        <f t="shared" ref="G38" si="33">F38-F39</f>
        <v>4.2200094669996986</v>
      </c>
      <c r="H38" s="10">
        <f t="shared" ref="H38" si="34">(G38/68)*-1</f>
        <v>-6.2058962749995568E-2</v>
      </c>
      <c r="I38" s="12"/>
    </row>
    <row r="39" spans="1:9" x14ac:dyDescent="0.25">
      <c r="A39" s="7">
        <v>66</v>
      </c>
      <c r="B39" s="14" t="s">
        <v>32</v>
      </c>
      <c r="C39" s="7">
        <v>33</v>
      </c>
      <c r="D39" s="7">
        <v>7</v>
      </c>
      <c r="E39" s="8">
        <v>39082</v>
      </c>
      <c r="F39" s="9">
        <v>-28.488771924047999</v>
      </c>
      <c r="G39" s="10"/>
      <c r="H39" s="13"/>
      <c r="I39" s="12"/>
    </row>
    <row r="40" spans="1:9" x14ac:dyDescent="0.25">
      <c r="A40" s="14">
        <v>67</v>
      </c>
      <c r="B40" s="14" t="s">
        <v>32</v>
      </c>
      <c r="C40" s="14">
        <v>34</v>
      </c>
      <c r="D40" s="14">
        <v>7</v>
      </c>
      <c r="E40" s="15">
        <v>14284</v>
      </c>
      <c r="F40" s="16">
        <v>-19.4286337124562</v>
      </c>
      <c r="G40" s="17">
        <f t="shared" ref="G40" si="35">F40-F41</f>
        <v>6.2274146301096991</v>
      </c>
      <c r="H40" s="17">
        <f t="shared" ref="H40" si="36">(G40/68)*-1</f>
        <v>-9.1579626913377926E-2</v>
      </c>
      <c r="I40" s="12"/>
    </row>
    <row r="41" spans="1:9" x14ac:dyDescent="0.25">
      <c r="A41" s="14">
        <v>68</v>
      </c>
      <c r="B41" s="14" t="s">
        <v>32</v>
      </c>
      <c r="C41" s="14">
        <v>34</v>
      </c>
      <c r="D41" s="14">
        <v>7</v>
      </c>
      <c r="E41" s="15">
        <v>39082</v>
      </c>
      <c r="F41" s="16">
        <v>-25.656048342565899</v>
      </c>
      <c r="G41" s="17"/>
      <c r="H41" s="18"/>
      <c r="I41" s="12"/>
    </row>
    <row r="42" spans="1:9" x14ac:dyDescent="0.25">
      <c r="A42" s="7">
        <v>69</v>
      </c>
      <c r="B42" s="14" t="s">
        <v>32</v>
      </c>
      <c r="C42" s="7">
        <v>35</v>
      </c>
      <c r="D42" s="7">
        <v>7</v>
      </c>
      <c r="E42" s="8">
        <v>14284</v>
      </c>
      <c r="F42" s="9">
        <v>-22.048968359995499</v>
      </c>
      <c r="G42" s="10">
        <f t="shared" ref="G42" si="37">F42-F43</f>
        <v>2.4583013141978007</v>
      </c>
      <c r="H42" s="10">
        <f t="shared" ref="H42" si="38">(G42/68)*-1</f>
        <v>-3.615148991467354E-2</v>
      </c>
      <c r="I42" s="12"/>
    </row>
    <row r="43" spans="1:9" x14ac:dyDescent="0.25">
      <c r="A43" s="7">
        <v>70</v>
      </c>
      <c r="B43" s="14" t="s">
        <v>32</v>
      </c>
      <c r="C43" s="7">
        <v>35</v>
      </c>
      <c r="D43" s="7">
        <v>7</v>
      </c>
      <c r="E43" s="8">
        <v>39082</v>
      </c>
      <c r="F43" s="9">
        <v>-24.507269674193299</v>
      </c>
      <c r="G43" s="10"/>
      <c r="H43" s="13"/>
      <c r="I43" s="12"/>
    </row>
    <row r="44" spans="1:9" x14ac:dyDescent="0.25">
      <c r="A44" s="14">
        <v>73</v>
      </c>
      <c r="B44" s="14" t="s">
        <v>32</v>
      </c>
      <c r="C44" s="14">
        <v>38</v>
      </c>
      <c r="D44" s="14">
        <v>7</v>
      </c>
      <c r="E44" s="15">
        <v>14284</v>
      </c>
      <c r="F44" s="16">
        <v>-24.4918228980947</v>
      </c>
      <c r="G44" s="17">
        <f t="shared" ref="G44" si="39">F44-F45</f>
        <v>2.8624284960717006</v>
      </c>
      <c r="H44" s="17">
        <f t="shared" ref="H44" si="40">(G44/68)*-1</f>
        <v>-4.2094536706936775E-2</v>
      </c>
      <c r="I44" s="12"/>
    </row>
    <row r="45" spans="1:9" x14ac:dyDescent="0.25">
      <c r="A45" s="14">
        <v>75</v>
      </c>
      <c r="B45" s="14" t="s">
        <v>32</v>
      </c>
      <c r="C45" s="14">
        <v>38</v>
      </c>
      <c r="D45" s="14">
        <v>7</v>
      </c>
      <c r="E45" s="15">
        <v>39082</v>
      </c>
      <c r="F45" s="16">
        <v>-27.354251394166401</v>
      </c>
      <c r="G45" s="17"/>
      <c r="H45" s="18"/>
      <c r="I45" s="12"/>
    </row>
    <row r="46" spans="1:9" x14ac:dyDescent="0.25">
      <c r="A46" s="7">
        <v>76</v>
      </c>
      <c r="B46" s="14" t="s">
        <v>32</v>
      </c>
      <c r="C46" s="7">
        <v>39</v>
      </c>
      <c r="D46" s="7">
        <v>7</v>
      </c>
      <c r="E46" s="8">
        <v>14284</v>
      </c>
      <c r="F46" s="9">
        <v>-16.908606405005699</v>
      </c>
      <c r="G46" s="10">
        <f t="shared" ref="G46" si="41">F46-F47</f>
        <v>7.7537825202592998</v>
      </c>
      <c r="H46" s="10">
        <f t="shared" ref="H46" si="42">(G46/68)*-1</f>
        <v>-0.11402621353322499</v>
      </c>
      <c r="I46" s="12"/>
    </row>
    <row r="47" spans="1:9" x14ac:dyDescent="0.25">
      <c r="A47" s="7">
        <v>78</v>
      </c>
      <c r="B47" s="14" t="s">
        <v>32</v>
      </c>
      <c r="C47" s="7">
        <v>39</v>
      </c>
      <c r="D47" s="7">
        <v>7</v>
      </c>
      <c r="E47" s="8">
        <v>39082</v>
      </c>
      <c r="F47" s="9">
        <v>-24.662388925264999</v>
      </c>
      <c r="G47" s="10"/>
      <c r="H47" s="13"/>
      <c r="I47" s="12"/>
    </row>
    <row r="48" spans="1:9" x14ac:dyDescent="0.25">
      <c r="A48" s="14">
        <v>79</v>
      </c>
      <c r="B48" s="14" t="s">
        <v>32</v>
      </c>
      <c r="C48" s="14">
        <v>40</v>
      </c>
      <c r="D48" s="14">
        <v>7</v>
      </c>
      <c r="E48" s="15">
        <v>14284</v>
      </c>
      <c r="F48" s="16">
        <v>-16.338322075008701</v>
      </c>
      <c r="G48" s="17">
        <f t="shared" ref="G48" si="43">F48-F49</f>
        <v>7.3800759468011989</v>
      </c>
      <c r="H48" s="17">
        <f t="shared" ref="H48" si="44">(G48/68)*-1</f>
        <v>-0.1085305286294294</v>
      </c>
      <c r="I48" s="12"/>
    </row>
    <row r="49" spans="1:9" x14ac:dyDescent="0.25">
      <c r="A49" s="14">
        <v>81</v>
      </c>
      <c r="B49" s="14" t="s">
        <v>32</v>
      </c>
      <c r="C49" s="14">
        <v>40</v>
      </c>
      <c r="D49" s="14">
        <v>7</v>
      </c>
      <c r="E49" s="15">
        <v>39082</v>
      </c>
      <c r="F49" s="16">
        <v>-23.7183980218099</v>
      </c>
      <c r="G49" s="17"/>
      <c r="H49" s="18"/>
      <c r="I49" s="12"/>
    </row>
    <row r="50" spans="1:9" x14ac:dyDescent="0.25">
      <c r="A50" s="7">
        <v>82</v>
      </c>
      <c r="B50" s="14" t="s">
        <v>32</v>
      </c>
      <c r="C50" s="7">
        <v>41</v>
      </c>
      <c r="D50" s="7">
        <v>8</v>
      </c>
      <c r="E50" s="8">
        <v>14284</v>
      </c>
      <c r="F50" s="9">
        <v>-15.3278152634884</v>
      </c>
      <c r="G50" s="10">
        <f t="shared" ref="G50" si="45">F50-F51</f>
        <v>1.4912934346941</v>
      </c>
      <c r="H50" s="10">
        <f t="shared" ref="H50" si="46">(G50/68)*-1</f>
        <v>-2.1930785804325E-2</v>
      </c>
      <c r="I50" s="12"/>
    </row>
    <row r="51" spans="1:9" x14ac:dyDescent="0.25">
      <c r="A51" s="7">
        <v>84</v>
      </c>
      <c r="B51" s="14" t="s">
        <v>32</v>
      </c>
      <c r="C51" s="7">
        <v>41</v>
      </c>
      <c r="D51" s="7">
        <v>8</v>
      </c>
      <c r="E51" s="8">
        <v>39082</v>
      </c>
      <c r="F51" s="9">
        <v>-16.8191086981825</v>
      </c>
      <c r="G51" s="10"/>
      <c r="H51" s="13"/>
      <c r="I51" s="12"/>
    </row>
    <row r="52" spans="1:9" x14ac:dyDescent="0.25">
      <c r="A52" s="14">
        <v>85</v>
      </c>
      <c r="B52" s="14" t="s">
        <v>32</v>
      </c>
      <c r="C52" s="14">
        <v>42</v>
      </c>
      <c r="D52" s="14">
        <v>8</v>
      </c>
      <c r="E52" s="15">
        <v>14284</v>
      </c>
      <c r="F52" s="16">
        <v>-20.777238095430999</v>
      </c>
      <c r="G52" s="17">
        <f t="shared" ref="G52" si="47">F52-F53</f>
        <v>1.0946286876644997</v>
      </c>
      <c r="H52" s="17">
        <f t="shared" ref="H52" si="48">(G52/68)*-1</f>
        <v>-1.6097480700948526E-2</v>
      </c>
      <c r="I52" s="12"/>
    </row>
    <row r="53" spans="1:9" x14ac:dyDescent="0.25">
      <c r="A53" s="14">
        <v>87</v>
      </c>
      <c r="B53" s="14" t="s">
        <v>32</v>
      </c>
      <c r="C53" s="14">
        <v>42</v>
      </c>
      <c r="D53" s="14">
        <v>8</v>
      </c>
      <c r="E53" s="15">
        <v>39082</v>
      </c>
      <c r="F53" s="16">
        <v>-21.871866783095498</v>
      </c>
      <c r="G53" s="17"/>
      <c r="H53" s="18"/>
      <c r="I53" s="12"/>
    </row>
    <row r="54" spans="1:9" x14ac:dyDescent="0.25">
      <c r="A54" s="7">
        <v>88</v>
      </c>
      <c r="B54" s="14" t="s">
        <v>32</v>
      </c>
      <c r="C54" s="7">
        <v>43</v>
      </c>
      <c r="D54" s="7">
        <v>8</v>
      </c>
      <c r="E54" s="8">
        <v>14284</v>
      </c>
      <c r="F54" s="9">
        <v>-23.1736965310252</v>
      </c>
      <c r="G54" s="10">
        <f t="shared" ref="G54" si="49">F54-F55</f>
        <v>0.43558730460719985</v>
      </c>
      <c r="H54" s="10">
        <f t="shared" ref="H54" si="50">(G54/68)*-1</f>
        <v>-6.4056956559882328E-3</v>
      </c>
      <c r="I54" s="12"/>
    </row>
    <row r="55" spans="1:9" x14ac:dyDescent="0.25">
      <c r="A55" s="7">
        <v>90</v>
      </c>
      <c r="B55" s="14" t="s">
        <v>32</v>
      </c>
      <c r="C55" s="7">
        <v>43</v>
      </c>
      <c r="D55" s="7">
        <v>8</v>
      </c>
      <c r="E55" s="8">
        <v>39082</v>
      </c>
      <c r="F55" s="9">
        <v>-23.6092838356324</v>
      </c>
      <c r="G55" s="10"/>
      <c r="H55" s="13"/>
      <c r="I55" s="12"/>
    </row>
    <row r="56" spans="1:9" x14ac:dyDescent="0.25">
      <c r="A56" s="14">
        <v>91</v>
      </c>
      <c r="B56" s="14" t="s">
        <v>32</v>
      </c>
      <c r="C56" s="14">
        <v>44</v>
      </c>
      <c r="D56" s="14">
        <v>8</v>
      </c>
      <c r="E56" s="15">
        <v>14284</v>
      </c>
      <c r="F56" s="16">
        <v>-21.951853370644301</v>
      </c>
      <c r="G56" s="17">
        <f t="shared" ref="G56" si="51">F56-F57</f>
        <v>0.34629465812090032</v>
      </c>
      <c r="H56" s="17">
        <f t="shared" ref="H56" si="52">(G56/68)*-1</f>
        <v>-5.092568501777946E-3</v>
      </c>
      <c r="I56" s="12"/>
    </row>
    <row r="57" spans="1:9" x14ac:dyDescent="0.25">
      <c r="A57" s="14">
        <v>93</v>
      </c>
      <c r="B57" s="14" t="s">
        <v>32</v>
      </c>
      <c r="C57" s="14">
        <v>44</v>
      </c>
      <c r="D57" s="14">
        <v>8</v>
      </c>
      <c r="E57" s="15">
        <v>39082</v>
      </c>
      <c r="F57" s="16">
        <v>-22.298148028765201</v>
      </c>
      <c r="G57" s="17"/>
      <c r="H57" s="18"/>
      <c r="I57" s="12"/>
    </row>
    <row r="58" spans="1:9" x14ac:dyDescent="0.25">
      <c r="A58" s="7">
        <v>94</v>
      </c>
      <c r="B58" s="14" t="s">
        <v>32</v>
      </c>
      <c r="C58" s="7">
        <v>45</v>
      </c>
      <c r="D58" s="7">
        <v>8</v>
      </c>
      <c r="E58" s="8">
        <v>14284</v>
      </c>
      <c r="F58" s="9">
        <v>-19.044748665211699</v>
      </c>
      <c r="G58" s="10">
        <f t="shared" ref="G58" si="53">F58-F59</f>
        <v>0.5092104693456001</v>
      </c>
      <c r="H58" s="10">
        <f t="shared" ref="H58" si="54">(G58/68)*-1</f>
        <v>-7.4883892550823544E-3</v>
      </c>
      <c r="I58" s="12"/>
    </row>
    <row r="59" spans="1:9" x14ac:dyDescent="0.25">
      <c r="A59" s="7">
        <v>96</v>
      </c>
      <c r="B59" s="14" t="s">
        <v>32</v>
      </c>
      <c r="C59" s="7">
        <v>45</v>
      </c>
      <c r="D59" s="7">
        <v>8</v>
      </c>
      <c r="E59" s="8">
        <v>39082</v>
      </c>
      <c r="F59" s="9">
        <v>-19.553959134557299</v>
      </c>
      <c r="G59" s="10"/>
      <c r="H59" s="13"/>
      <c r="I59" s="12"/>
    </row>
    <row r="60" spans="1:9" x14ac:dyDescent="0.25">
      <c r="A60" s="14">
        <v>99</v>
      </c>
      <c r="B60" s="14" t="s">
        <v>32</v>
      </c>
      <c r="C60" s="14">
        <v>47</v>
      </c>
      <c r="D60" s="14">
        <v>9</v>
      </c>
      <c r="E60" s="15">
        <v>14284</v>
      </c>
      <c r="F60" s="16">
        <v>-28.436167929163801</v>
      </c>
      <c r="G60" s="17">
        <f t="shared" ref="G60" si="55">F60-F61</f>
        <v>2.577271891586598</v>
      </c>
      <c r="H60" s="17">
        <f t="shared" ref="H60" si="56">(G60/68)*-1</f>
        <v>-3.7901057229214677E-2</v>
      </c>
      <c r="I60" s="12"/>
    </row>
    <row r="61" spans="1:9" x14ac:dyDescent="0.25">
      <c r="A61" s="14">
        <v>101</v>
      </c>
      <c r="B61" s="14" t="s">
        <v>32</v>
      </c>
      <c r="C61" s="14">
        <v>47</v>
      </c>
      <c r="D61" s="14">
        <v>9</v>
      </c>
      <c r="E61" s="15">
        <v>39082</v>
      </c>
      <c r="F61" s="16">
        <v>-31.013439820750399</v>
      </c>
      <c r="G61" s="17"/>
      <c r="H61" s="18"/>
      <c r="I61" s="12"/>
    </row>
    <row r="62" spans="1:9" x14ac:dyDescent="0.25">
      <c r="A62" s="7">
        <v>102</v>
      </c>
      <c r="B62" s="14" t="s">
        <v>32</v>
      </c>
      <c r="C62" s="7">
        <v>48</v>
      </c>
      <c r="D62" s="7">
        <v>9</v>
      </c>
      <c r="E62" s="8">
        <v>14284</v>
      </c>
      <c r="F62" s="9">
        <v>-29.000086317600399</v>
      </c>
      <c r="G62" s="10">
        <f t="shared" ref="G62" si="57">F62-F63</f>
        <v>3.0492383521792021</v>
      </c>
      <c r="H62" s="10">
        <f t="shared" ref="H62" si="58">(G62/68)*-1</f>
        <v>-4.4841740473223562E-2</v>
      </c>
      <c r="I62" s="12"/>
    </row>
    <row r="63" spans="1:9" x14ac:dyDescent="0.25">
      <c r="A63" s="7">
        <v>104</v>
      </c>
      <c r="B63" s="14" t="s">
        <v>32</v>
      </c>
      <c r="C63" s="7">
        <v>48</v>
      </c>
      <c r="D63" s="7">
        <v>9</v>
      </c>
      <c r="E63" s="8">
        <v>39082</v>
      </c>
      <c r="F63" s="9">
        <v>-32.049324669779601</v>
      </c>
      <c r="G63" s="10"/>
      <c r="H63" s="13"/>
      <c r="I63" s="12"/>
    </row>
    <row r="64" spans="1:9" x14ac:dyDescent="0.25">
      <c r="A64" s="14">
        <v>105</v>
      </c>
      <c r="B64" s="14" t="s">
        <v>32</v>
      </c>
      <c r="C64" s="14">
        <v>49</v>
      </c>
      <c r="D64" s="14">
        <v>9</v>
      </c>
      <c r="E64" s="15">
        <v>14284</v>
      </c>
      <c r="F64" s="16">
        <v>-33.298176410696399</v>
      </c>
      <c r="G64" s="17">
        <f t="shared" ref="G64" si="59">F64-F65</f>
        <v>-0.48015648428789603</v>
      </c>
      <c r="H64" s="17">
        <f t="shared" ref="H64" si="60">(G64/68)*-1</f>
        <v>7.0611247689396474E-3</v>
      </c>
      <c r="I64" s="12"/>
    </row>
    <row r="65" spans="1:9" x14ac:dyDescent="0.25">
      <c r="A65" s="14">
        <v>107</v>
      </c>
      <c r="B65" s="14" t="s">
        <v>32</v>
      </c>
      <c r="C65" s="14">
        <v>49</v>
      </c>
      <c r="D65" s="14">
        <v>9</v>
      </c>
      <c r="E65" s="15">
        <v>39082</v>
      </c>
      <c r="F65" s="16">
        <v>-32.818019926408503</v>
      </c>
      <c r="G65" s="17"/>
      <c r="H65" s="18"/>
      <c r="I65" s="12"/>
    </row>
    <row r="66" spans="1:9" x14ac:dyDescent="0.25">
      <c r="A66" s="7">
        <v>108</v>
      </c>
      <c r="B66" s="14" t="s">
        <v>32</v>
      </c>
      <c r="C66" s="7">
        <v>50</v>
      </c>
      <c r="D66" s="7">
        <v>9</v>
      </c>
      <c r="E66" s="8">
        <v>14284</v>
      </c>
      <c r="F66" s="9">
        <v>-35.706069224729298</v>
      </c>
      <c r="G66" s="10">
        <f t="shared" ref="G66" si="61">F66-F67</f>
        <v>-1.4578103464094951</v>
      </c>
      <c r="H66" s="10">
        <f t="shared" ref="H66" si="62">(G66/68)*-1</f>
        <v>2.1438387447198459E-2</v>
      </c>
      <c r="I66" s="12"/>
    </row>
    <row r="67" spans="1:9" x14ac:dyDescent="0.25">
      <c r="A67" s="7">
        <v>110</v>
      </c>
      <c r="B67" s="14" t="s">
        <v>32</v>
      </c>
      <c r="C67" s="7">
        <v>50</v>
      </c>
      <c r="D67" s="7">
        <v>9</v>
      </c>
      <c r="E67" s="8">
        <v>39082</v>
      </c>
      <c r="F67" s="9">
        <v>-34.248258878319803</v>
      </c>
      <c r="G67" s="10"/>
      <c r="H67" s="13"/>
      <c r="I67" s="12"/>
    </row>
    <row r="68" spans="1:9" x14ac:dyDescent="0.25">
      <c r="A68" s="14">
        <v>111</v>
      </c>
      <c r="B68" s="14" t="s">
        <v>32</v>
      </c>
      <c r="C68" s="14">
        <v>51</v>
      </c>
      <c r="D68" s="14">
        <v>9</v>
      </c>
      <c r="E68" s="15">
        <v>14284</v>
      </c>
      <c r="F68" s="16">
        <v>-32.602990290327902</v>
      </c>
      <c r="G68" s="17">
        <f t="shared" ref="G68" si="63">F68-F69</f>
        <v>-0.82175324214190226</v>
      </c>
      <c r="H68" s="17">
        <f t="shared" ref="H68" si="64">(G68/68)*-1</f>
        <v>1.2084606502086799E-2</v>
      </c>
      <c r="I68" s="12"/>
    </row>
    <row r="69" spans="1:9" x14ac:dyDescent="0.25">
      <c r="A69" s="14">
        <v>113</v>
      </c>
      <c r="B69" s="14" t="s">
        <v>32</v>
      </c>
      <c r="C69" s="14">
        <v>51</v>
      </c>
      <c r="D69" s="14">
        <v>9</v>
      </c>
      <c r="E69" s="15">
        <v>39082</v>
      </c>
      <c r="F69" s="16">
        <v>-31.781237048186</v>
      </c>
      <c r="G69" s="17"/>
      <c r="H69" s="18"/>
      <c r="I69" s="12"/>
    </row>
    <row r="70" spans="1:9" x14ac:dyDescent="0.25">
      <c r="A70" s="7">
        <v>114</v>
      </c>
      <c r="B70" s="14" t="s">
        <v>32</v>
      </c>
      <c r="C70" s="7">
        <v>52</v>
      </c>
      <c r="D70" s="7">
        <v>10</v>
      </c>
      <c r="E70" s="8">
        <v>14284</v>
      </c>
      <c r="F70" s="9">
        <v>-12.0850971379597</v>
      </c>
      <c r="G70" s="10">
        <f t="shared" ref="G70" si="65">F70-F71</f>
        <v>4.4272697988752014</v>
      </c>
      <c r="H70" s="10">
        <f t="shared" ref="H70" si="66">(G70/68)*-1</f>
        <v>-6.5106908806988259E-2</v>
      </c>
      <c r="I70" s="12"/>
    </row>
    <row r="71" spans="1:9" x14ac:dyDescent="0.25">
      <c r="A71" s="7">
        <v>116</v>
      </c>
      <c r="B71" s="14" t="s">
        <v>32</v>
      </c>
      <c r="C71" s="7">
        <v>52</v>
      </c>
      <c r="D71" s="7">
        <v>10</v>
      </c>
      <c r="E71" s="8">
        <v>39082</v>
      </c>
      <c r="F71" s="9">
        <v>-16.512366936834901</v>
      </c>
      <c r="G71" s="10"/>
      <c r="H71" s="13"/>
      <c r="I71" s="12"/>
    </row>
    <row r="72" spans="1:9" x14ac:dyDescent="0.25">
      <c r="A72" s="14">
        <v>117</v>
      </c>
      <c r="B72" s="14" t="s">
        <v>32</v>
      </c>
      <c r="C72" s="14">
        <v>53</v>
      </c>
      <c r="D72" s="14">
        <v>10</v>
      </c>
      <c r="E72" s="15">
        <v>14284</v>
      </c>
      <c r="F72" s="16">
        <v>-13.0646809542152</v>
      </c>
      <c r="G72" s="17">
        <f t="shared" ref="G72" si="67">F72-F73</f>
        <v>1.6351703755643996</v>
      </c>
      <c r="H72" s="17">
        <f t="shared" ref="H72" si="68">(G72/68)*-1</f>
        <v>-2.4046623170064702E-2</v>
      </c>
      <c r="I72" s="12"/>
    </row>
    <row r="73" spans="1:9" x14ac:dyDescent="0.25">
      <c r="A73" s="14">
        <v>119</v>
      </c>
      <c r="B73" s="14" t="s">
        <v>32</v>
      </c>
      <c r="C73" s="14">
        <v>53</v>
      </c>
      <c r="D73" s="14">
        <v>10</v>
      </c>
      <c r="E73" s="15">
        <v>39082</v>
      </c>
      <c r="F73" s="16">
        <v>-14.6998513297796</v>
      </c>
      <c r="G73" s="17"/>
      <c r="H73" s="18"/>
      <c r="I73" s="12"/>
    </row>
    <row r="74" spans="1:9" x14ac:dyDescent="0.25">
      <c r="A74" s="7">
        <v>120</v>
      </c>
      <c r="B74" s="14" t="s">
        <v>32</v>
      </c>
      <c r="C74" s="7">
        <v>54</v>
      </c>
      <c r="D74" s="7">
        <v>10</v>
      </c>
      <c r="E74" s="8">
        <v>14284</v>
      </c>
      <c r="F74" s="9">
        <v>-14.0591567617337</v>
      </c>
      <c r="G74" s="10">
        <f t="shared" ref="G74" si="69">F74-F75</f>
        <v>-0.64604162494610051</v>
      </c>
      <c r="H74" s="10">
        <f t="shared" ref="H74" si="70">(G74/68)*-1</f>
        <v>9.5006121315603011E-3</v>
      </c>
      <c r="I74" s="12"/>
    </row>
    <row r="75" spans="1:9" x14ac:dyDescent="0.25">
      <c r="A75" s="7">
        <v>122</v>
      </c>
      <c r="B75" s="14" t="s">
        <v>32</v>
      </c>
      <c r="C75" s="7">
        <v>54</v>
      </c>
      <c r="D75" s="7">
        <v>10</v>
      </c>
      <c r="E75" s="8">
        <v>39082</v>
      </c>
      <c r="F75" s="9">
        <v>-13.413115136787599</v>
      </c>
      <c r="G75" s="10"/>
      <c r="H75" s="13"/>
      <c r="I75" s="12"/>
    </row>
    <row r="76" spans="1:9" x14ac:dyDescent="0.25">
      <c r="A76" s="14">
        <v>125</v>
      </c>
      <c r="B76" s="14" t="s">
        <v>32</v>
      </c>
      <c r="C76" s="14">
        <v>56</v>
      </c>
      <c r="D76" s="14">
        <v>11</v>
      </c>
      <c r="E76" s="15">
        <v>14284</v>
      </c>
      <c r="F76" s="16">
        <v>-11.2736384227332</v>
      </c>
      <c r="G76" s="17">
        <f t="shared" ref="G76" si="71">F76-F77</f>
        <v>12.059157507145102</v>
      </c>
      <c r="H76" s="17">
        <f t="shared" ref="H76" si="72">(G76/68)*-1</f>
        <v>-0.17734055157566325</v>
      </c>
      <c r="I76" s="12"/>
    </row>
    <row r="77" spans="1:9" x14ac:dyDescent="0.25">
      <c r="A77" s="14">
        <v>127</v>
      </c>
      <c r="B77" s="14" t="s">
        <v>32</v>
      </c>
      <c r="C77" s="14">
        <v>56</v>
      </c>
      <c r="D77" s="14">
        <v>11</v>
      </c>
      <c r="E77" s="15">
        <v>39082</v>
      </c>
      <c r="F77" s="16">
        <v>-23.332795929878301</v>
      </c>
      <c r="G77" s="17"/>
      <c r="H77" s="18"/>
      <c r="I77" s="12"/>
    </row>
    <row r="78" spans="1:9" x14ac:dyDescent="0.25">
      <c r="A78" s="7">
        <v>128</v>
      </c>
      <c r="B78" s="14" t="s">
        <v>32</v>
      </c>
      <c r="C78" s="7">
        <v>57</v>
      </c>
      <c r="D78" s="7">
        <v>11</v>
      </c>
      <c r="E78" s="8">
        <v>14284</v>
      </c>
      <c r="F78" s="9">
        <v>-13.716218913215901</v>
      </c>
      <c r="G78" s="10">
        <f t="shared" ref="G78" si="73">F78-F79</f>
        <v>8.0231109926833994</v>
      </c>
      <c r="H78" s="10">
        <f t="shared" ref="H78" si="74">(G78/68)*-1</f>
        <v>-0.11798692636299117</v>
      </c>
      <c r="I78" s="12"/>
    </row>
    <row r="79" spans="1:9" x14ac:dyDescent="0.25">
      <c r="A79" s="7">
        <v>130</v>
      </c>
      <c r="B79" s="14" t="s">
        <v>32</v>
      </c>
      <c r="C79" s="7">
        <v>57</v>
      </c>
      <c r="D79" s="7">
        <v>11</v>
      </c>
      <c r="E79" s="8">
        <v>39082</v>
      </c>
      <c r="F79" s="9">
        <v>-21.7393299058993</v>
      </c>
      <c r="G79" s="10"/>
      <c r="H79" s="13"/>
      <c r="I79" s="12"/>
    </row>
    <row r="80" spans="1:9" x14ac:dyDescent="0.25">
      <c r="A80" s="14">
        <v>131</v>
      </c>
      <c r="B80" s="14" t="s">
        <v>32</v>
      </c>
      <c r="C80" s="14">
        <v>58</v>
      </c>
      <c r="D80" s="14">
        <v>11</v>
      </c>
      <c r="E80" s="15">
        <v>14284</v>
      </c>
      <c r="F80" s="16">
        <v>-10.1378274833638</v>
      </c>
      <c r="G80" s="17">
        <f t="shared" ref="G80" si="75">F80-F81</f>
        <v>12.541640526805001</v>
      </c>
      <c r="H80" s="17">
        <f t="shared" ref="H80" si="76">(G80/68)*-1</f>
        <v>-0.18443589010007355</v>
      </c>
      <c r="I80" s="12"/>
    </row>
    <row r="81" spans="1:9" x14ac:dyDescent="0.25">
      <c r="A81" s="14">
        <v>133</v>
      </c>
      <c r="B81" s="14" t="s">
        <v>32</v>
      </c>
      <c r="C81" s="14">
        <v>58</v>
      </c>
      <c r="D81" s="14">
        <v>11</v>
      </c>
      <c r="E81" s="15">
        <v>39082</v>
      </c>
      <c r="F81" s="16">
        <v>-22.679468010168801</v>
      </c>
      <c r="G81" s="17"/>
      <c r="H81" s="18"/>
      <c r="I81" s="12"/>
    </row>
    <row r="82" spans="1:9" x14ac:dyDescent="0.25">
      <c r="A82" s="7">
        <v>136</v>
      </c>
      <c r="B82" s="14" t="s">
        <v>32</v>
      </c>
      <c r="C82" s="7">
        <v>60</v>
      </c>
      <c r="D82" s="7">
        <v>11</v>
      </c>
      <c r="E82" s="8">
        <v>14284</v>
      </c>
      <c r="F82" s="9">
        <v>-8.3139610286390102</v>
      </c>
      <c r="G82" s="10">
        <f t="shared" ref="G82" si="77">F82-F83</f>
        <v>12.051128187844292</v>
      </c>
      <c r="H82" s="10">
        <f t="shared" ref="H82" si="78">(G82/68)*-1</f>
        <v>-0.17722247335065133</v>
      </c>
      <c r="I82" s="12"/>
    </row>
    <row r="83" spans="1:9" x14ac:dyDescent="0.25">
      <c r="A83" s="7">
        <v>138</v>
      </c>
      <c r="B83" s="14" t="s">
        <v>32</v>
      </c>
      <c r="C83" s="7">
        <v>60</v>
      </c>
      <c r="D83" s="7">
        <v>11</v>
      </c>
      <c r="E83" s="8">
        <v>39082</v>
      </c>
      <c r="F83" s="9">
        <v>-20.365089216483302</v>
      </c>
      <c r="G83" s="10"/>
      <c r="H83" s="13"/>
      <c r="I83" s="12"/>
    </row>
    <row r="84" spans="1:9" x14ac:dyDescent="0.25">
      <c r="A84" s="14">
        <v>139</v>
      </c>
      <c r="B84" s="14" t="s">
        <v>33</v>
      </c>
      <c r="C84" s="14">
        <v>61</v>
      </c>
      <c r="D84" s="14">
        <v>12</v>
      </c>
      <c r="E84" s="15">
        <v>14284</v>
      </c>
      <c r="F84" s="16">
        <v>-7.8606772084812899</v>
      </c>
      <c r="G84" s="17">
        <f t="shared" ref="G84" si="79">F84-F85</f>
        <v>10.939976272249512</v>
      </c>
      <c r="H84" s="17">
        <f t="shared" ref="H84" si="80">(G84/68)*-1</f>
        <v>-0.16088200400366928</v>
      </c>
      <c r="I84" s="12"/>
    </row>
    <row r="85" spans="1:9" x14ac:dyDescent="0.25">
      <c r="A85" s="14">
        <v>141</v>
      </c>
      <c r="B85" s="14" t="s">
        <v>33</v>
      </c>
      <c r="C85" s="14">
        <v>61</v>
      </c>
      <c r="D85" s="14">
        <v>12</v>
      </c>
      <c r="E85" s="15">
        <v>39082</v>
      </c>
      <c r="F85" s="16">
        <v>-18.800653480730801</v>
      </c>
      <c r="G85" s="17"/>
      <c r="H85" s="18"/>
      <c r="I85" s="12"/>
    </row>
    <row r="86" spans="1:9" x14ac:dyDescent="0.25">
      <c r="A86" s="7">
        <v>142</v>
      </c>
      <c r="B86" s="14" t="s">
        <v>33</v>
      </c>
      <c r="C86" s="7">
        <v>62</v>
      </c>
      <c r="D86" s="7">
        <v>12</v>
      </c>
      <c r="E86" s="8">
        <v>14284</v>
      </c>
      <c r="F86" s="9">
        <v>-7.1827839563778504</v>
      </c>
      <c r="G86" s="10">
        <f t="shared" ref="G86" si="81">F86-F87</f>
        <v>10.210200630730551</v>
      </c>
      <c r="H86" s="10">
        <f t="shared" ref="H86" si="82">(G86/68)*-1</f>
        <v>-0.15015000927544928</v>
      </c>
      <c r="I86" s="12"/>
    </row>
    <row r="87" spans="1:9" x14ac:dyDescent="0.25">
      <c r="A87" s="7">
        <v>144</v>
      </c>
      <c r="B87" s="14" t="s">
        <v>33</v>
      </c>
      <c r="C87" s="7">
        <v>62</v>
      </c>
      <c r="D87" s="7">
        <v>12</v>
      </c>
      <c r="E87" s="8">
        <v>39082</v>
      </c>
      <c r="F87" s="9">
        <v>-17.392984587108401</v>
      </c>
      <c r="G87" s="10"/>
      <c r="H87" s="13"/>
      <c r="I87" s="12"/>
    </row>
    <row r="88" spans="1:9" x14ac:dyDescent="0.25">
      <c r="A88" s="14">
        <v>145</v>
      </c>
      <c r="B88" s="14" t="s">
        <v>33</v>
      </c>
      <c r="C88" s="14">
        <v>63</v>
      </c>
      <c r="D88" s="14">
        <v>12</v>
      </c>
      <c r="E88" s="15">
        <v>14284</v>
      </c>
      <c r="F88" s="16">
        <v>-7.6048489247736102</v>
      </c>
      <c r="G88" s="17">
        <f t="shared" ref="G88" si="83">F88-F89</f>
        <v>11.16634951169199</v>
      </c>
      <c r="H88" s="17">
        <f t="shared" ref="H88" si="84">(G88/68)*-1</f>
        <v>-0.16421102223076456</v>
      </c>
      <c r="I88" s="12"/>
    </row>
    <row r="89" spans="1:9" x14ac:dyDescent="0.25">
      <c r="A89" s="14">
        <v>147</v>
      </c>
      <c r="B89" s="14" t="s">
        <v>33</v>
      </c>
      <c r="C89" s="14">
        <v>63</v>
      </c>
      <c r="D89" s="14">
        <v>12</v>
      </c>
      <c r="E89" s="15">
        <v>39082</v>
      </c>
      <c r="F89" s="16">
        <v>-18.7711984364656</v>
      </c>
      <c r="G89" s="17"/>
      <c r="H89" s="18"/>
      <c r="I89" s="12"/>
    </row>
    <row r="90" spans="1:9" x14ac:dyDescent="0.25">
      <c r="A90" s="7">
        <v>150</v>
      </c>
      <c r="B90" s="14" t="s">
        <v>33</v>
      </c>
      <c r="C90" s="7">
        <v>65</v>
      </c>
      <c r="D90" s="7">
        <v>12</v>
      </c>
      <c r="E90" s="8">
        <v>14284</v>
      </c>
      <c r="F90" s="9">
        <v>-7.5691363415399602</v>
      </c>
      <c r="G90" s="10">
        <f t="shared" ref="G90" si="85">F90-F91</f>
        <v>30.07397802493594</v>
      </c>
      <c r="H90" s="10">
        <f t="shared" ref="H90" si="86">(G90/68)*-1</f>
        <v>-0.44226438271964619</v>
      </c>
      <c r="I90" s="12"/>
    </row>
    <row r="91" spans="1:9" x14ac:dyDescent="0.25">
      <c r="A91" s="7">
        <v>151</v>
      </c>
      <c r="B91" s="14" t="s">
        <v>33</v>
      </c>
      <c r="C91" s="7">
        <v>65</v>
      </c>
      <c r="D91" s="7">
        <v>12</v>
      </c>
      <c r="E91" s="8">
        <v>39082</v>
      </c>
      <c r="F91" s="9">
        <v>-37.643114366475899</v>
      </c>
      <c r="G91" s="10"/>
      <c r="H91" s="13"/>
      <c r="I91" s="12"/>
    </row>
    <row r="92" spans="1:9" x14ac:dyDescent="0.25">
      <c r="A92" s="14">
        <v>152</v>
      </c>
      <c r="B92" s="14" t="s">
        <v>33</v>
      </c>
      <c r="C92" s="14">
        <v>68</v>
      </c>
      <c r="D92" s="14">
        <v>13</v>
      </c>
      <c r="E92" s="15">
        <v>14284</v>
      </c>
      <c r="F92" s="16">
        <v>-15.634764256471099</v>
      </c>
      <c r="G92" s="17">
        <f t="shared" ref="G92" si="87">F92-F93</f>
        <v>8.0320667968068999</v>
      </c>
      <c r="H92" s="17">
        <f t="shared" ref="H92" si="88">(G92/68)*-1</f>
        <v>-0.11811862936480735</v>
      </c>
      <c r="I92" s="12"/>
    </row>
    <row r="93" spans="1:9" x14ac:dyDescent="0.25">
      <c r="A93" s="14">
        <v>154</v>
      </c>
      <c r="B93" s="14" t="s">
        <v>33</v>
      </c>
      <c r="C93" s="14">
        <v>68</v>
      </c>
      <c r="D93" s="14">
        <v>13</v>
      </c>
      <c r="E93" s="15">
        <v>39082</v>
      </c>
      <c r="F93" s="16">
        <v>-23.666831053277999</v>
      </c>
      <c r="G93" s="17"/>
      <c r="H93" s="18"/>
      <c r="I93" s="12"/>
    </row>
    <row r="94" spans="1:9" x14ac:dyDescent="0.25">
      <c r="A94" s="7">
        <v>155</v>
      </c>
      <c r="B94" s="14" t="s">
        <v>33</v>
      </c>
      <c r="C94" s="7">
        <v>69</v>
      </c>
      <c r="D94" s="7">
        <v>13</v>
      </c>
      <c r="E94" s="8">
        <v>14284</v>
      </c>
      <c r="F94" s="9">
        <v>-13.6771365304214</v>
      </c>
      <c r="G94" s="10">
        <f t="shared" ref="G94" si="89">F94-F95</f>
        <v>7.275242196585701</v>
      </c>
      <c r="H94" s="10">
        <f t="shared" ref="H94" si="90">(G94/68)*-1</f>
        <v>-0.10698885583214267</v>
      </c>
      <c r="I94" s="12"/>
    </row>
    <row r="95" spans="1:9" x14ac:dyDescent="0.25">
      <c r="A95" s="7">
        <v>157</v>
      </c>
      <c r="B95" s="14" t="s">
        <v>33</v>
      </c>
      <c r="C95" s="7">
        <v>69</v>
      </c>
      <c r="D95" s="7">
        <v>13</v>
      </c>
      <c r="E95" s="8">
        <v>39082</v>
      </c>
      <c r="F95" s="9">
        <v>-20.952378727007101</v>
      </c>
      <c r="G95" s="10"/>
      <c r="H95" s="13"/>
      <c r="I95" s="12"/>
    </row>
    <row r="96" spans="1:9" x14ac:dyDescent="0.25">
      <c r="A96" s="14">
        <v>158</v>
      </c>
      <c r="B96" s="14" t="s">
        <v>33</v>
      </c>
      <c r="C96" s="14">
        <v>72</v>
      </c>
      <c r="D96" s="14">
        <v>13</v>
      </c>
      <c r="E96" s="15">
        <v>14284</v>
      </c>
      <c r="F96" s="16">
        <v>-16.9277024324821</v>
      </c>
      <c r="G96" s="17">
        <f t="shared" ref="G96" si="91">F96-F97</f>
        <v>7.2220075984375995</v>
      </c>
      <c r="H96" s="17">
        <f t="shared" ref="H96" si="92">(G96/68)*-1</f>
        <v>-0.10620599409467057</v>
      </c>
    </row>
    <row r="97" spans="1:8" x14ac:dyDescent="0.25">
      <c r="A97" s="14">
        <v>160</v>
      </c>
      <c r="B97" s="14" t="s">
        <v>33</v>
      </c>
      <c r="C97" s="14">
        <v>72</v>
      </c>
      <c r="D97" s="14">
        <v>13</v>
      </c>
      <c r="E97" s="15">
        <v>39082</v>
      </c>
      <c r="F97" s="16">
        <v>-24.149710030919699</v>
      </c>
      <c r="G97" s="17"/>
      <c r="H97" s="18"/>
    </row>
    <row r="98" spans="1:8" x14ac:dyDescent="0.25">
      <c r="A98" s="7">
        <v>161</v>
      </c>
      <c r="B98" s="14" t="s">
        <v>33</v>
      </c>
      <c r="C98" s="7">
        <v>73</v>
      </c>
      <c r="D98" s="7">
        <v>13</v>
      </c>
      <c r="E98" s="8">
        <v>14284</v>
      </c>
      <c r="F98" s="9">
        <v>-16.547887888406201</v>
      </c>
      <c r="G98" s="10">
        <f t="shared" ref="G98" si="93">F98-F99</f>
        <v>7.0054113004051004</v>
      </c>
      <c r="H98" s="10">
        <f t="shared" ref="H98" si="94">(G98/68)*-1</f>
        <v>-0.10302075441772207</v>
      </c>
    </row>
    <row r="99" spans="1:8" x14ac:dyDescent="0.25">
      <c r="A99" s="7">
        <v>163</v>
      </c>
      <c r="B99" s="14" t="s">
        <v>33</v>
      </c>
      <c r="C99" s="7">
        <v>73</v>
      </c>
      <c r="D99" s="7">
        <v>13</v>
      </c>
      <c r="E99" s="8">
        <v>39082</v>
      </c>
      <c r="F99" s="9">
        <v>-23.553299188811302</v>
      </c>
      <c r="G99" s="10"/>
      <c r="H99" s="13"/>
    </row>
    <row r="100" spans="1:8" x14ac:dyDescent="0.25">
      <c r="A100" s="14">
        <v>164</v>
      </c>
      <c r="B100" s="14" t="s">
        <v>33</v>
      </c>
      <c r="C100" s="14">
        <v>74</v>
      </c>
      <c r="D100" s="14">
        <v>13</v>
      </c>
      <c r="E100" s="15">
        <v>14284</v>
      </c>
      <c r="F100" s="16">
        <v>-9.8256791760402002</v>
      </c>
      <c r="G100" s="17">
        <f t="shared" ref="G100" si="95">F100-F101</f>
        <v>10.3546777849294</v>
      </c>
      <c r="H100" s="17">
        <f t="shared" ref="H100" si="96">(G100/68)*-1</f>
        <v>-0.1522746733077853</v>
      </c>
    </row>
    <row r="101" spans="1:8" x14ac:dyDescent="0.25">
      <c r="A101" s="14">
        <v>166</v>
      </c>
      <c r="B101" s="14" t="s">
        <v>33</v>
      </c>
      <c r="C101" s="14">
        <v>74</v>
      </c>
      <c r="D101" s="14">
        <v>13</v>
      </c>
      <c r="E101" s="15">
        <v>39082</v>
      </c>
      <c r="F101" s="16">
        <v>-20.180356960969601</v>
      </c>
      <c r="G101" s="17"/>
      <c r="H101" s="18"/>
    </row>
    <row r="102" spans="1:8" x14ac:dyDescent="0.25">
      <c r="A102" s="7">
        <v>167</v>
      </c>
      <c r="B102" s="14" t="s">
        <v>33</v>
      </c>
      <c r="C102" s="7">
        <v>75</v>
      </c>
      <c r="D102" s="7">
        <v>13</v>
      </c>
      <c r="E102" s="8">
        <v>14284</v>
      </c>
      <c r="F102" s="9">
        <v>-11.5237533544008</v>
      </c>
      <c r="G102" s="10">
        <f t="shared" ref="G102" si="97">F102-F103</f>
        <v>9.7124840984290017</v>
      </c>
      <c r="H102" s="10">
        <f t="shared" ref="H102" si="98">(G102/68)*-1</f>
        <v>-0.14283064850630886</v>
      </c>
    </row>
    <row r="103" spans="1:8" x14ac:dyDescent="0.25">
      <c r="A103" s="7">
        <v>168</v>
      </c>
      <c r="B103" s="14" t="s">
        <v>33</v>
      </c>
      <c r="C103" s="7">
        <v>75</v>
      </c>
      <c r="D103" s="7">
        <v>13</v>
      </c>
      <c r="E103" s="8">
        <v>39082</v>
      </c>
      <c r="F103" s="9">
        <v>-21.236237452829801</v>
      </c>
      <c r="G103" s="10"/>
      <c r="H103" s="13"/>
    </row>
    <row r="104" spans="1:8" x14ac:dyDescent="0.25">
      <c r="A104" s="14">
        <v>169</v>
      </c>
      <c r="B104" s="14" t="s">
        <v>33</v>
      </c>
      <c r="C104" s="14">
        <v>76</v>
      </c>
      <c r="D104" s="14">
        <v>13</v>
      </c>
      <c r="E104" s="15">
        <v>14284</v>
      </c>
      <c r="F104" s="16">
        <v>-13.3550752855535</v>
      </c>
      <c r="G104" s="17">
        <f t="shared" ref="G104" si="99">F104-F105</f>
        <v>9.8047136394947003</v>
      </c>
      <c r="H104" s="17">
        <f t="shared" ref="H104" si="100">(G104/68)*-1</f>
        <v>-0.14418696528668676</v>
      </c>
    </row>
    <row r="105" spans="1:8" x14ac:dyDescent="0.25">
      <c r="A105" s="14">
        <v>171</v>
      </c>
      <c r="B105" s="14" t="s">
        <v>33</v>
      </c>
      <c r="C105" s="14">
        <v>76</v>
      </c>
      <c r="D105" s="14">
        <v>13</v>
      </c>
      <c r="E105" s="15">
        <v>39082</v>
      </c>
      <c r="F105" s="16">
        <v>-23.159788925048201</v>
      </c>
      <c r="G105" s="17"/>
      <c r="H105" s="18"/>
    </row>
    <row r="106" spans="1:8" x14ac:dyDescent="0.25">
      <c r="A106" s="7">
        <v>172</v>
      </c>
      <c r="B106" s="14" t="s">
        <v>33</v>
      </c>
      <c r="C106" s="7">
        <v>77</v>
      </c>
      <c r="D106" s="7">
        <v>13</v>
      </c>
      <c r="E106" s="8">
        <v>14284</v>
      </c>
      <c r="F106" s="9">
        <v>-7.8772173448181499</v>
      </c>
      <c r="G106" s="10">
        <f t="shared" ref="G106" si="101">F106-F107</f>
        <v>11.455173887884751</v>
      </c>
      <c r="H106" s="10">
        <f t="shared" ref="H106" si="102">(G106/68)*-1</f>
        <v>-0.16845843952771691</v>
      </c>
    </row>
    <row r="107" spans="1:8" x14ac:dyDescent="0.25">
      <c r="A107" s="7">
        <v>174</v>
      </c>
      <c r="B107" s="14" t="s">
        <v>33</v>
      </c>
      <c r="C107" s="7">
        <v>77</v>
      </c>
      <c r="D107" s="7">
        <v>13</v>
      </c>
      <c r="E107" s="8">
        <v>39082</v>
      </c>
      <c r="F107" s="9">
        <v>-19.3323912327029</v>
      </c>
      <c r="G107" s="10"/>
      <c r="H107" s="13"/>
    </row>
    <row r="108" spans="1:8" x14ac:dyDescent="0.25">
      <c r="A108" s="14">
        <v>177</v>
      </c>
      <c r="B108" s="14" t="s">
        <v>33</v>
      </c>
      <c r="C108" s="14">
        <v>81</v>
      </c>
      <c r="D108" s="14">
        <v>14</v>
      </c>
      <c r="E108" s="15">
        <v>14284</v>
      </c>
      <c r="F108" s="16">
        <v>-10.512815151058099</v>
      </c>
      <c r="G108" s="17">
        <f t="shared" ref="G108" si="103">F108-F109</f>
        <v>20.149231509728402</v>
      </c>
      <c r="H108" s="17">
        <f t="shared" ref="H108" si="104">(G108/68)*-1</f>
        <v>-0.29631222808424118</v>
      </c>
    </row>
    <row r="109" spans="1:8" ht="13.8" thickBot="1" x14ac:dyDescent="0.3">
      <c r="A109" s="27">
        <v>179</v>
      </c>
      <c r="B109" s="14" t="s">
        <v>33</v>
      </c>
      <c r="C109" s="27">
        <v>81</v>
      </c>
      <c r="D109" s="27">
        <v>14</v>
      </c>
      <c r="E109" s="28">
        <v>39082</v>
      </c>
      <c r="F109" s="29">
        <v>-30.662046660786501</v>
      </c>
      <c r="G109" s="28"/>
      <c r="H109" s="29"/>
    </row>
    <row r="110" spans="1:8" ht="13.8" thickTop="1" x14ac:dyDescent="0.25"/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6"/>
  <sheetViews>
    <sheetView tabSelected="1" topLeftCell="D1" workbookViewId="0">
      <selection activeCell="K15" sqref="K15"/>
    </sheetView>
  </sheetViews>
  <sheetFormatPr defaultColWidth="11" defaultRowHeight="13.2" x14ac:dyDescent="0.25"/>
  <cols>
    <col min="1" max="1" width="10.90625" style="19" customWidth="1"/>
    <col min="2" max="2" width="9.90625" style="19" customWidth="1"/>
    <col min="3" max="3" width="11.08984375" style="19" customWidth="1"/>
    <col min="4" max="4" width="9.453125" style="19" customWidth="1"/>
    <col min="5" max="5" width="10.6328125" style="19" customWidth="1"/>
    <col min="6" max="6" width="9.7265625" style="19" customWidth="1"/>
    <col min="7" max="7" width="11.26953125" style="19" customWidth="1"/>
    <col min="8" max="8" width="8" style="19" customWidth="1"/>
    <col min="9" max="9" width="3" style="19" customWidth="1"/>
    <col min="10" max="11" width="7.90625" style="19" customWidth="1"/>
    <col min="12" max="17" width="10.7265625" style="3"/>
  </cols>
  <sheetData>
    <row r="1" spans="1:74" ht="26.4" x14ac:dyDescent="0.25">
      <c r="A1" s="4" t="s">
        <v>20</v>
      </c>
      <c r="B1" s="4" t="s">
        <v>27</v>
      </c>
      <c r="C1" s="4" t="s">
        <v>21</v>
      </c>
      <c r="D1" s="4" t="s">
        <v>22</v>
      </c>
      <c r="E1" s="4" t="s">
        <v>23</v>
      </c>
      <c r="F1" s="4" t="s">
        <v>0</v>
      </c>
      <c r="G1" s="4" t="s">
        <v>1</v>
      </c>
      <c r="H1" s="4" t="s">
        <v>24</v>
      </c>
      <c r="I1" s="5"/>
      <c r="J1" s="6" t="s">
        <v>30</v>
      </c>
      <c r="K1" s="6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</row>
    <row r="2" spans="1:74" x14ac:dyDescent="0.25">
      <c r="A2" s="7">
        <v>1</v>
      </c>
      <c r="B2" s="7" t="s">
        <v>29</v>
      </c>
      <c r="C2" s="7">
        <v>1</v>
      </c>
      <c r="D2" s="7">
        <v>3</v>
      </c>
      <c r="E2" s="8">
        <v>14284</v>
      </c>
      <c r="F2" s="9">
        <v>-10.3070127947404</v>
      </c>
      <c r="G2" s="10">
        <f>F2-F3</f>
        <v>10.391587690388599</v>
      </c>
      <c r="H2" s="10">
        <f>(G2/68)*-1</f>
        <v>-0.15281746603512647</v>
      </c>
      <c r="I2" s="11"/>
      <c r="J2" s="12" t="s">
        <v>2</v>
      </c>
      <c r="K2" s="11">
        <f>MIN($H$2:$H$13)</f>
        <v>-0.15281746603512647</v>
      </c>
    </row>
    <row r="3" spans="1:74" x14ac:dyDescent="0.25">
      <c r="A3" s="7">
        <v>3</v>
      </c>
      <c r="B3" s="7" t="s">
        <v>29</v>
      </c>
      <c r="C3" s="7">
        <v>1</v>
      </c>
      <c r="D3" s="7">
        <v>3</v>
      </c>
      <c r="E3" s="8">
        <v>39082</v>
      </c>
      <c r="F3" s="9">
        <v>-20.698600485128999</v>
      </c>
      <c r="G3" s="10"/>
      <c r="H3" s="13"/>
      <c r="I3" s="11"/>
      <c r="J3" s="12" t="s">
        <v>3</v>
      </c>
      <c r="K3" s="11">
        <f>MAX($H$2:$H$13)</f>
        <v>0</v>
      </c>
    </row>
    <row r="4" spans="1:74" x14ac:dyDescent="0.25">
      <c r="A4" s="14">
        <v>4</v>
      </c>
      <c r="B4" s="7" t="s">
        <v>29</v>
      </c>
      <c r="C4" s="14">
        <v>2</v>
      </c>
      <c r="D4" s="14">
        <v>3</v>
      </c>
      <c r="E4" s="15">
        <v>14284</v>
      </c>
      <c r="F4" s="16">
        <v>-17.891574596921998</v>
      </c>
      <c r="G4" s="17">
        <f t="shared" ref="G4" si="0">F4-F5</f>
        <v>7.2965766898261002</v>
      </c>
      <c r="H4" s="17">
        <f t="shared" ref="H4" si="1">(G4/68)*-1</f>
        <v>-0.1073025983797956</v>
      </c>
      <c r="I4" s="11"/>
      <c r="J4" s="12" t="s">
        <v>4</v>
      </c>
      <c r="K4" s="11">
        <f>AVERAGE($H$2:$H$13)</f>
        <v>-9.7176295859583095E-2</v>
      </c>
    </row>
    <row r="5" spans="1:74" x14ac:dyDescent="0.25">
      <c r="A5" s="14">
        <v>6</v>
      </c>
      <c r="B5" s="7" t="s">
        <v>29</v>
      </c>
      <c r="C5" s="14">
        <v>2</v>
      </c>
      <c r="D5" s="14">
        <v>3</v>
      </c>
      <c r="E5" s="15">
        <v>39082</v>
      </c>
      <c r="F5" s="16">
        <v>-25.188151286748099</v>
      </c>
      <c r="G5" s="17"/>
      <c r="H5" s="18"/>
      <c r="I5" s="11"/>
      <c r="J5" s="12" t="s">
        <v>5</v>
      </c>
      <c r="K5" s="11" t="e">
        <f>MODE($H$2:$H$13)</f>
        <v>#N/A</v>
      </c>
    </row>
    <row r="6" spans="1:74" x14ac:dyDescent="0.25">
      <c r="A6" s="7">
        <v>7</v>
      </c>
      <c r="B6" s="7" t="s">
        <v>29</v>
      </c>
      <c r="C6" s="7">
        <v>3</v>
      </c>
      <c r="D6" s="7">
        <v>3</v>
      </c>
      <c r="E6" s="8">
        <v>14284</v>
      </c>
      <c r="F6" s="9">
        <v>-21.203128942102701</v>
      </c>
      <c r="G6" s="10">
        <f t="shared" ref="G6" si="2">F6-F7</f>
        <v>7.6518882992530983</v>
      </c>
      <c r="H6" s="10">
        <f t="shared" ref="H6" si="3">(G6/68)*-1</f>
        <v>-0.11252776910666321</v>
      </c>
      <c r="I6" s="12"/>
      <c r="J6" s="12" t="s">
        <v>6</v>
      </c>
      <c r="K6" s="11">
        <f>STDEV($H$2:$H$13)</f>
        <v>5.1004037696112399E-2</v>
      </c>
    </row>
    <row r="7" spans="1:74" x14ac:dyDescent="0.25">
      <c r="A7" s="7">
        <v>9</v>
      </c>
      <c r="B7" s="7" t="s">
        <v>29</v>
      </c>
      <c r="C7" s="7">
        <v>3</v>
      </c>
      <c r="D7" s="7">
        <v>3</v>
      </c>
      <c r="E7" s="8">
        <v>39082</v>
      </c>
      <c r="F7" s="9">
        <v>-28.855017241355799</v>
      </c>
      <c r="G7" s="10"/>
      <c r="H7" s="13"/>
      <c r="I7" s="12"/>
      <c r="J7" s="12" t="s">
        <v>7</v>
      </c>
      <c r="K7" s="11">
        <f>K6/(SQRT(COUNT($H2:$H$14)))</f>
        <v>1.9277714229153881E-2</v>
      </c>
    </row>
    <row r="8" spans="1:74" x14ac:dyDescent="0.25">
      <c r="A8" s="14">
        <v>12</v>
      </c>
      <c r="B8" s="7" t="s">
        <v>29</v>
      </c>
      <c r="C8" s="14">
        <v>5</v>
      </c>
      <c r="D8" s="14">
        <v>3</v>
      </c>
      <c r="E8" s="15">
        <v>14284</v>
      </c>
      <c r="F8" s="16">
        <v>-26.765946573755901</v>
      </c>
      <c r="G8" s="17">
        <f t="shared" ref="G8" si="4">F8-F9</f>
        <v>7.1958017857706018</v>
      </c>
      <c r="H8" s="17">
        <f t="shared" ref="H8" si="5">(G8/68)*-1</f>
        <v>-0.1058206144966265</v>
      </c>
      <c r="I8" s="12"/>
      <c r="J8" s="19" t="s">
        <v>26</v>
      </c>
      <c r="K8" s="19">
        <f>COUNT(H2:H14)</f>
        <v>7</v>
      </c>
    </row>
    <row r="9" spans="1:74" x14ac:dyDescent="0.25">
      <c r="A9" s="14">
        <v>13</v>
      </c>
      <c r="B9" s="7" t="s">
        <v>29</v>
      </c>
      <c r="C9" s="14">
        <v>5</v>
      </c>
      <c r="D9" s="14">
        <v>3</v>
      </c>
      <c r="E9" s="15">
        <v>39082</v>
      </c>
      <c r="F9" s="16">
        <v>-33.961748359526503</v>
      </c>
      <c r="G9" s="17"/>
      <c r="H9" s="18"/>
      <c r="I9" s="12"/>
    </row>
    <row r="10" spans="1:74" x14ac:dyDescent="0.25">
      <c r="A10" s="7">
        <v>14</v>
      </c>
      <c r="B10" s="7" t="s">
        <v>29</v>
      </c>
      <c r="C10" s="7">
        <v>6</v>
      </c>
      <c r="D10" s="7">
        <v>3</v>
      </c>
      <c r="E10" s="8">
        <v>14284</v>
      </c>
      <c r="F10" s="9">
        <v>-22.976508767484699</v>
      </c>
      <c r="G10" s="10">
        <f t="shared" ref="G10" si="6">F10-F11</f>
        <v>7.1120742454715007</v>
      </c>
      <c r="H10" s="10">
        <f t="shared" ref="H10" si="7">(G10/68)*-1</f>
        <v>-0.10458932713928677</v>
      </c>
      <c r="I10" s="12"/>
    </row>
    <row r="11" spans="1:74" x14ac:dyDescent="0.25">
      <c r="A11" s="7">
        <v>15</v>
      </c>
      <c r="B11" s="7" t="s">
        <v>29</v>
      </c>
      <c r="C11" s="7">
        <v>6</v>
      </c>
      <c r="D11" s="7">
        <v>3</v>
      </c>
      <c r="E11" s="8">
        <v>39082</v>
      </c>
      <c r="F11" s="9">
        <v>-30.0885830129562</v>
      </c>
      <c r="G11" s="10"/>
      <c r="H11" s="13"/>
      <c r="I11" s="12"/>
    </row>
    <row r="12" spans="1:74" x14ac:dyDescent="0.25">
      <c r="A12" s="14">
        <v>16</v>
      </c>
      <c r="B12" s="7" t="s">
        <v>29</v>
      </c>
      <c r="C12" s="14">
        <v>7</v>
      </c>
      <c r="D12" s="14">
        <v>4</v>
      </c>
      <c r="E12" s="15">
        <v>14284</v>
      </c>
      <c r="F12" s="16">
        <v>-6.9033246040503196</v>
      </c>
      <c r="G12" s="17">
        <f t="shared" ref="G12" si="8">F12-F13</f>
        <v>0</v>
      </c>
      <c r="H12" s="17">
        <f t="shared" ref="H12" si="9">(G12/68)*-1</f>
        <v>0</v>
      </c>
      <c r="I12" s="12"/>
    </row>
    <row r="13" spans="1:74" ht="13.8" thickBot="1" x14ac:dyDescent="0.3">
      <c r="A13" s="27">
        <v>17</v>
      </c>
      <c r="B13" s="7" t="s">
        <v>29</v>
      </c>
      <c r="C13" s="27">
        <v>7</v>
      </c>
      <c r="D13" s="27">
        <v>4</v>
      </c>
      <c r="E13" s="28">
        <v>39082</v>
      </c>
      <c r="F13" s="29">
        <v>-6.9033246040503196</v>
      </c>
      <c r="G13" s="28"/>
      <c r="H13" s="29"/>
      <c r="I13" s="12"/>
    </row>
    <row r="14" spans="1:74" ht="13.8" thickTop="1" x14ac:dyDescent="0.25">
      <c r="A14" s="7">
        <v>7</v>
      </c>
      <c r="B14" s="7" t="s">
        <v>28</v>
      </c>
      <c r="C14" s="7">
        <v>5</v>
      </c>
      <c r="D14" s="7">
        <v>1</v>
      </c>
      <c r="E14" s="8">
        <v>14284</v>
      </c>
      <c r="F14" s="9">
        <v>-15.9186577834188</v>
      </c>
      <c r="G14" s="10">
        <f>F14-F15</f>
        <v>0</v>
      </c>
      <c r="H14" s="10">
        <f>(G14/68)*-1</f>
        <v>0</v>
      </c>
    </row>
    <row r="15" spans="1:74" ht="13.8" thickBot="1" x14ac:dyDescent="0.3">
      <c r="A15" s="22">
        <v>9</v>
      </c>
      <c r="B15" s="7" t="s">
        <v>28</v>
      </c>
      <c r="C15" s="22">
        <v>5</v>
      </c>
      <c r="D15" s="22">
        <v>1</v>
      </c>
      <c r="E15" s="23">
        <v>39082</v>
      </c>
      <c r="F15" s="24">
        <v>-15.9186577834188</v>
      </c>
      <c r="G15" s="23"/>
      <c r="H15" s="24"/>
    </row>
    <row r="16" spans="1:74" ht="13.8" thickTop="1" x14ac:dyDescent="0.25"/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"/>
  <sheetViews>
    <sheetView workbookViewId="0">
      <selection activeCell="K4" sqref="K4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16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7</v>
      </c>
      <c r="B2" s="7">
        <v>5</v>
      </c>
      <c r="C2" s="7">
        <v>1</v>
      </c>
      <c r="D2" s="8">
        <v>14284</v>
      </c>
      <c r="E2" s="9">
        <v>-15.9186577834188</v>
      </c>
      <c r="F2" s="10">
        <f>E2-E3</f>
        <v>0</v>
      </c>
      <c r="G2" s="10">
        <f>(F2/68)*-1</f>
        <v>0</v>
      </c>
      <c r="H2" s="11"/>
      <c r="I2" s="12" t="s">
        <v>2</v>
      </c>
      <c r="J2" s="11">
        <f>MIN($G$2:$G$3)</f>
        <v>0</v>
      </c>
    </row>
    <row r="3" spans="1:73" ht="13.8" thickBot="1" x14ac:dyDescent="0.3">
      <c r="A3" s="22">
        <v>9</v>
      </c>
      <c r="B3" s="22">
        <v>5</v>
      </c>
      <c r="C3" s="22">
        <v>1</v>
      </c>
      <c r="D3" s="23">
        <v>39082</v>
      </c>
      <c r="E3" s="24">
        <v>-15.9186577834188</v>
      </c>
      <c r="F3" s="23"/>
      <c r="G3" s="24"/>
      <c r="H3" s="11"/>
      <c r="I3" s="12" t="s">
        <v>3</v>
      </c>
      <c r="J3" s="11">
        <f>MAX($G$2:$G$3)</f>
        <v>0</v>
      </c>
    </row>
    <row r="4" spans="1:73" ht="13.8" thickTop="1" x14ac:dyDescent="0.25">
      <c r="I4" s="12" t="s">
        <v>4</v>
      </c>
      <c r="J4" s="11">
        <f>AVERAGE($G$2:$G$3)</f>
        <v>0</v>
      </c>
    </row>
    <row r="5" spans="1:73" x14ac:dyDescent="0.25">
      <c r="A5" s="7"/>
      <c r="I5" s="12" t="s">
        <v>5</v>
      </c>
      <c r="J5" s="11" t="e">
        <f>MODE($G$2:$G$3)</f>
        <v>#N/A</v>
      </c>
    </row>
    <row r="6" spans="1:73" x14ac:dyDescent="0.25">
      <c r="I6" s="12" t="s">
        <v>6</v>
      </c>
      <c r="J6" s="11" t="e">
        <f>STDEV($G$2:$G$3)</f>
        <v>#DIV/0!</v>
      </c>
    </row>
    <row r="7" spans="1:73" x14ac:dyDescent="0.25">
      <c r="I7" s="12" t="s">
        <v>7</v>
      </c>
      <c r="J7" s="11" t="e">
        <f>J6/(SQRT(COUNT($G2:$G$3)))</f>
        <v>#DIV/0!</v>
      </c>
    </row>
    <row r="8" spans="1:73" x14ac:dyDescent="0.25">
      <c r="I8" s="19" t="s">
        <v>26</v>
      </c>
      <c r="J8" s="19">
        <f>COUNT(G2:G3)</f>
        <v>1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9"/>
  <sheetViews>
    <sheetView workbookViewId="0">
      <selection activeCell="I16" sqref="I16"/>
    </sheetView>
  </sheetViews>
  <sheetFormatPr defaultColWidth="11" defaultRowHeight="13.2" x14ac:dyDescent="0.25"/>
  <cols>
    <col min="1" max="3" width="6.90625" style="19" customWidth="1"/>
    <col min="4" max="4" width="8.26953125" style="19" customWidth="1"/>
    <col min="5" max="5" width="6.90625" style="19" customWidth="1"/>
    <col min="6" max="6" width="7.90625" style="19" customWidth="1"/>
    <col min="7" max="7" width="6.90625" style="19" customWidth="1"/>
    <col min="8" max="8" width="3" style="19" customWidth="1"/>
    <col min="9" max="10" width="7.90625" style="19" customWidth="1"/>
    <col min="11" max="16" width="10.7265625" style="3"/>
  </cols>
  <sheetData>
    <row r="1" spans="1:73" ht="26.4" x14ac:dyDescent="0.25">
      <c r="A1" s="4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1</v>
      </c>
      <c r="G1" s="4" t="s">
        <v>24</v>
      </c>
      <c r="H1" s="5"/>
      <c r="I1" s="6"/>
      <c r="J1" s="6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x14ac:dyDescent="0.25">
      <c r="A2" s="7">
        <v>1</v>
      </c>
      <c r="B2" s="7">
        <v>1</v>
      </c>
      <c r="C2" s="7">
        <v>1</v>
      </c>
      <c r="D2" s="8">
        <v>14284</v>
      </c>
      <c r="E2" s="9">
        <v>-24.374611065722998</v>
      </c>
      <c r="F2" s="10">
        <f>E2-E3</f>
        <v>1.9932806706055999</v>
      </c>
      <c r="G2" s="10">
        <f>(F2/68)*-1</f>
        <v>-2.9312951038317644E-2</v>
      </c>
      <c r="H2" s="11"/>
      <c r="I2" s="12" t="s">
        <v>2</v>
      </c>
      <c r="J2" s="11">
        <f>MIN($G$2:$G$21)</f>
        <v>-7.0171290695732372E-2</v>
      </c>
    </row>
    <row r="3" spans="1:73" x14ac:dyDescent="0.25">
      <c r="A3" s="7">
        <v>3</v>
      </c>
      <c r="B3" s="7">
        <v>1</v>
      </c>
      <c r="C3" s="7">
        <v>1</v>
      </c>
      <c r="D3" s="8">
        <v>39082</v>
      </c>
      <c r="E3" s="9">
        <v>-26.367891736328598</v>
      </c>
      <c r="F3" s="10"/>
      <c r="G3" s="13"/>
      <c r="H3" s="11"/>
      <c r="I3" s="12" t="s">
        <v>3</v>
      </c>
      <c r="J3" s="11">
        <f>MAX($G$2:$G$21)</f>
        <v>5.0010794087280916E-2</v>
      </c>
    </row>
    <row r="4" spans="1:73" x14ac:dyDescent="0.25">
      <c r="A4" s="14">
        <v>4</v>
      </c>
      <c r="B4" s="14">
        <v>2</v>
      </c>
      <c r="C4" s="14">
        <v>1</v>
      </c>
      <c r="D4" s="15">
        <v>14284</v>
      </c>
      <c r="E4" s="16">
        <v>-24.222362314350899</v>
      </c>
      <c r="F4" s="17">
        <f t="shared" ref="F4" si="0">E4-E5</f>
        <v>1.0344369765371013</v>
      </c>
      <c r="G4" s="17">
        <f t="shared" ref="G4" si="1">(F4/68)*-1</f>
        <v>-1.5212308478486784E-2</v>
      </c>
      <c r="H4" s="11"/>
      <c r="I4" s="12" t="s">
        <v>4</v>
      </c>
      <c r="J4" s="11">
        <f>AVERAGE($G$2:$G$21)</f>
        <v>-9.2705905554943974E-3</v>
      </c>
    </row>
    <row r="5" spans="1:73" x14ac:dyDescent="0.25">
      <c r="A5" s="14">
        <v>5</v>
      </c>
      <c r="B5" s="14">
        <v>2</v>
      </c>
      <c r="C5" s="14">
        <v>1</v>
      </c>
      <c r="D5" s="15">
        <v>39082</v>
      </c>
      <c r="E5" s="16">
        <v>-25.256799290888001</v>
      </c>
      <c r="F5" s="17"/>
      <c r="G5" s="18"/>
      <c r="H5" s="11"/>
      <c r="I5" s="12" t="s">
        <v>5</v>
      </c>
      <c r="J5" s="11" t="e">
        <f>MODE($G$2:$G$21)</f>
        <v>#N/A</v>
      </c>
    </row>
    <row r="6" spans="1:73" x14ac:dyDescent="0.25">
      <c r="A6" s="7">
        <v>6</v>
      </c>
      <c r="B6" s="7">
        <v>6</v>
      </c>
      <c r="C6" s="7">
        <v>1</v>
      </c>
      <c r="D6" s="8">
        <v>14284</v>
      </c>
      <c r="E6" s="9">
        <v>-23.524300491437302</v>
      </c>
      <c r="F6" s="10">
        <f t="shared" ref="F6" si="2">E6-E7</f>
        <v>1.4806059906258966</v>
      </c>
      <c r="G6" s="10">
        <f t="shared" ref="G6" si="3">(F6/68)*-1</f>
        <v>-2.1773617509204361E-2</v>
      </c>
      <c r="H6" s="12"/>
      <c r="I6" s="12" t="s">
        <v>6</v>
      </c>
      <c r="J6" s="11">
        <f>STDEV($G$2:$G$21)</f>
        <v>3.2388676991934776E-2</v>
      </c>
    </row>
    <row r="7" spans="1:73" x14ac:dyDescent="0.25">
      <c r="A7" s="7">
        <v>8</v>
      </c>
      <c r="B7" s="7">
        <v>6</v>
      </c>
      <c r="C7" s="7">
        <v>1</v>
      </c>
      <c r="D7" s="8">
        <v>39082</v>
      </c>
      <c r="E7" s="9">
        <v>-25.004906482063198</v>
      </c>
      <c r="F7" s="10"/>
      <c r="G7" s="13"/>
      <c r="H7" s="12"/>
      <c r="I7" s="12" t="s">
        <v>7</v>
      </c>
      <c r="J7" s="11">
        <f>J6/(SQRT(COUNT($G2:$G$21)))</f>
        <v>1.0242198969400491E-2</v>
      </c>
    </row>
    <row r="8" spans="1:73" x14ac:dyDescent="0.25">
      <c r="A8" s="14">
        <v>9</v>
      </c>
      <c r="B8" s="14">
        <v>7</v>
      </c>
      <c r="C8" s="14">
        <v>1</v>
      </c>
      <c r="D8" s="15">
        <v>14284</v>
      </c>
      <c r="E8" s="16">
        <v>-23.524300491437302</v>
      </c>
      <c r="F8" s="17">
        <f t="shared" ref="F8" si="4">E8-E9</f>
        <v>1.6820188956334974</v>
      </c>
      <c r="G8" s="17">
        <f t="shared" ref="G8" si="5">(F8/68)*-1</f>
        <v>-2.4735571994610257E-2</v>
      </c>
      <c r="H8" s="12"/>
      <c r="I8" s="19" t="s">
        <v>26</v>
      </c>
      <c r="J8" s="19">
        <f>COUNT(G2:G21)</f>
        <v>10</v>
      </c>
    </row>
    <row r="9" spans="1:73" x14ac:dyDescent="0.25">
      <c r="A9" s="14">
        <v>11</v>
      </c>
      <c r="B9" s="14">
        <v>7</v>
      </c>
      <c r="C9" s="14">
        <v>1</v>
      </c>
      <c r="D9" s="15">
        <v>39082</v>
      </c>
      <c r="E9" s="16">
        <v>-25.206319387070799</v>
      </c>
      <c r="F9" s="17"/>
      <c r="G9" s="18"/>
      <c r="H9" s="12"/>
    </row>
    <row r="10" spans="1:73" x14ac:dyDescent="0.25">
      <c r="A10" s="7">
        <v>12</v>
      </c>
      <c r="B10" s="7">
        <v>8</v>
      </c>
      <c r="C10" s="7">
        <v>2</v>
      </c>
      <c r="D10" s="8">
        <v>14284</v>
      </c>
      <c r="E10" s="9">
        <v>-17.388360200744302</v>
      </c>
      <c r="F10" s="10">
        <f t="shared" ref="F10" si="6">E10-E11</f>
        <v>0.21954173537609734</v>
      </c>
      <c r="G10" s="10">
        <f t="shared" ref="G10" si="7">(F10/68)*-1</f>
        <v>-3.2285549320014316E-3</v>
      </c>
      <c r="H10" s="12"/>
    </row>
    <row r="11" spans="1:73" x14ac:dyDescent="0.25">
      <c r="A11" s="7">
        <v>14</v>
      </c>
      <c r="B11" s="7">
        <v>8</v>
      </c>
      <c r="C11" s="7">
        <v>2</v>
      </c>
      <c r="D11" s="8">
        <v>39082</v>
      </c>
      <c r="E11" s="9">
        <v>-17.607901936120399</v>
      </c>
      <c r="F11" s="10"/>
      <c r="G11" s="13"/>
      <c r="H11" s="12"/>
    </row>
    <row r="12" spans="1:73" x14ac:dyDescent="0.25">
      <c r="A12" s="14">
        <v>17</v>
      </c>
      <c r="B12" s="14">
        <v>10</v>
      </c>
      <c r="C12" s="14">
        <v>2</v>
      </c>
      <c r="D12" s="15">
        <v>14284</v>
      </c>
      <c r="E12" s="16">
        <v>-13.4837185158399</v>
      </c>
      <c r="F12" s="17">
        <f t="shared" ref="F12" si="8">E12-E13</f>
        <v>-0.24658986997749999</v>
      </c>
      <c r="G12" s="17">
        <f t="shared" ref="G12" si="9">(F12/68)*-1</f>
        <v>3.6263216173161761E-3</v>
      </c>
      <c r="H12" s="12"/>
    </row>
    <row r="13" spans="1:73" x14ac:dyDescent="0.25">
      <c r="A13" s="14">
        <v>18</v>
      </c>
      <c r="B13" s="14">
        <v>10</v>
      </c>
      <c r="C13" s="14">
        <v>2</v>
      </c>
      <c r="D13" s="15">
        <v>39082</v>
      </c>
      <c r="E13" s="16">
        <v>-13.2371286458624</v>
      </c>
      <c r="F13" s="17"/>
      <c r="G13" s="18"/>
      <c r="H13" s="12"/>
    </row>
    <row r="14" spans="1:73" x14ac:dyDescent="0.25">
      <c r="A14" s="7">
        <v>19</v>
      </c>
      <c r="B14" s="7">
        <v>11</v>
      </c>
      <c r="C14" s="7">
        <v>2</v>
      </c>
      <c r="D14" s="8">
        <v>14284</v>
      </c>
      <c r="E14" s="9">
        <v>-11.5314463910765</v>
      </c>
      <c r="F14" s="10">
        <f t="shared" ref="F14" si="10">E14-E15</f>
        <v>0.47264515425029963</v>
      </c>
      <c r="G14" s="10">
        <f t="shared" ref="G14" si="11">(F14/68)*-1</f>
        <v>-6.950664033092642E-3</v>
      </c>
      <c r="H14" s="12"/>
    </row>
    <row r="15" spans="1:73" x14ac:dyDescent="0.25">
      <c r="A15" s="7">
        <v>20</v>
      </c>
      <c r="B15" s="7">
        <v>11</v>
      </c>
      <c r="C15" s="7">
        <v>2</v>
      </c>
      <c r="D15" s="8">
        <v>39082</v>
      </c>
      <c r="E15" s="9">
        <v>-12.0040915453268</v>
      </c>
      <c r="F15" s="10"/>
      <c r="G15" s="13"/>
      <c r="H15" s="12"/>
    </row>
    <row r="16" spans="1:73" x14ac:dyDescent="0.25">
      <c r="A16" s="14">
        <v>21</v>
      </c>
      <c r="B16" s="14">
        <v>12</v>
      </c>
      <c r="C16" s="14">
        <v>3</v>
      </c>
      <c r="D16" s="15">
        <v>14284</v>
      </c>
      <c r="E16" s="16">
        <v>-16.9723424283412</v>
      </c>
      <c r="F16" s="17">
        <f t="shared" ref="F16" si="12">E16-E17</f>
        <v>4.7716477673098012</v>
      </c>
      <c r="G16" s="17">
        <f t="shared" ref="G16" si="13">(F16/68)*-1</f>
        <v>-7.0171290695732372E-2</v>
      </c>
      <c r="H16" s="12"/>
    </row>
    <row r="17" spans="1:8" x14ac:dyDescent="0.25">
      <c r="A17" s="14">
        <v>23</v>
      </c>
      <c r="B17" s="14">
        <v>12</v>
      </c>
      <c r="C17" s="14">
        <v>3</v>
      </c>
      <c r="D17" s="15">
        <v>39082</v>
      </c>
      <c r="E17" s="16">
        <v>-21.743990195651001</v>
      </c>
      <c r="F17" s="17"/>
      <c r="G17" s="18"/>
      <c r="H17" s="12"/>
    </row>
    <row r="18" spans="1:8" x14ac:dyDescent="0.25">
      <c r="A18" s="7">
        <v>30</v>
      </c>
      <c r="B18" s="7">
        <v>26</v>
      </c>
      <c r="C18" s="7">
        <v>5</v>
      </c>
      <c r="D18" s="8">
        <v>14284</v>
      </c>
      <c r="E18" s="9">
        <v>-19.458023617233</v>
      </c>
      <c r="F18" s="10">
        <f t="shared" ref="F18" si="14">E18-E19</f>
        <v>-1.7028517446895002</v>
      </c>
      <c r="G18" s="10">
        <f t="shared" ref="G18" si="15">(F18/68)*-1</f>
        <v>2.5041937421904414E-2</v>
      </c>
      <c r="H18" s="12"/>
    </row>
    <row r="19" spans="1:8" x14ac:dyDescent="0.25">
      <c r="A19" s="7">
        <v>32</v>
      </c>
      <c r="B19" s="7">
        <v>26</v>
      </c>
      <c r="C19" s="7">
        <v>5</v>
      </c>
      <c r="D19" s="8">
        <v>39082</v>
      </c>
      <c r="E19" s="9">
        <v>-17.755171872543499</v>
      </c>
      <c r="F19" s="10"/>
      <c r="G19" s="13"/>
      <c r="H19" s="12"/>
    </row>
    <row r="20" spans="1:8" x14ac:dyDescent="0.25">
      <c r="A20" s="14">
        <v>33</v>
      </c>
      <c r="B20" s="14">
        <v>27</v>
      </c>
      <c r="C20" s="14">
        <v>5</v>
      </c>
      <c r="D20" s="15">
        <v>14284</v>
      </c>
      <c r="E20" s="16">
        <v>-19.548032845088802</v>
      </c>
      <c r="F20" s="17">
        <f t="shared" ref="F20" si="16">E20-E21</f>
        <v>-3.4007339979351023</v>
      </c>
      <c r="G20" s="17">
        <f t="shared" ref="G20" si="17">(F20/68)*-1</f>
        <v>5.0010794087280916E-2</v>
      </c>
      <c r="H20" s="12"/>
    </row>
    <row r="21" spans="1:8" ht="13.8" thickBot="1" x14ac:dyDescent="0.3">
      <c r="A21" s="27">
        <v>35</v>
      </c>
      <c r="B21" s="27">
        <v>27</v>
      </c>
      <c r="C21" s="27">
        <v>5</v>
      </c>
      <c r="D21" s="28">
        <v>39082</v>
      </c>
      <c r="E21" s="29">
        <v>-16.147298847153699</v>
      </c>
      <c r="F21" s="28"/>
      <c r="G21" s="29"/>
      <c r="H21" s="12"/>
    </row>
    <row r="22" spans="1:8" ht="13.8" thickTop="1" x14ac:dyDescent="0.25">
      <c r="A22" s="12"/>
      <c r="B22" s="12"/>
      <c r="C22" s="12"/>
      <c r="D22" s="12"/>
      <c r="E22" s="12"/>
      <c r="H22" s="12"/>
    </row>
    <row r="23" spans="1:8" x14ac:dyDescent="0.25">
      <c r="A23" s="12"/>
      <c r="B23" s="12"/>
      <c r="C23" s="12"/>
      <c r="D23" s="12"/>
      <c r="E23" s="12"/>
      <c r="H23" s="12"/>
    </row>
    <row r="24" spans="1:8" x14ac:dyDescent="0.25">
      <c r="A24" s="12"/>
      <c r="B24" s="12"/>
      <c r="C24" s="12"/>
      <c r="D24" s="12"/>
      <c r="E24" s="12"/>
      <c r="H24" s="12"/>
    </row>
    <row r="25" spans="1:8" x14ac:dyDescent="0.25">
      <c r="A25" s="12"/>
      <c r="B25" s="12"/>
      <c r="C25" s="12"/>
      <c r="D25" s="12"/>
      <c r="E25" s="12"/>
      <c r="H25" s="12"/>
    </row>
    <row r="26" spans="1:8" x14ac:dyDescent="0.25">
      <c r="A26" s="12"/>
      <c r="B26" s="12"/>
      <c r="C26" s="12"/>
      <c r="D26" s="12"/>
      <c r="E26" s="12"/>
      <c r="H26" s="12"/>
    </row>
    <row r="27" spans="1:8" x14ac:dyDescent="0.25">
      <c r="A27" s="12"/>
      <c r="B27" s="12"/>
      <c r="C27" s="12"/>
      <c r="D27" s="12"/>
      <c r="E27" s="12"/>
      <c r="H27" s="12"/>
    </row>
    <row r="28" spans="1:8" x14ac:dyDescent="0.25">
      <c r="A28" s="12"/>
      <c r="B28" s="12"/>
      <c r="C28" s="12"/>
      <c r="D28" s="12"/>
      <c r="E28" s="12"/>
      <c r="H28" s="12"/>
    </row>
    <row r="29" spans="1:8" x14ac:dyDescent="0.25">
      <c r="A29" s="12"/>
      <c r="B29" s="12"/>
      <c r="C29" s="12"/>
      <c r="D29" s="12"/>
      <c r="E29" s="12"/>
      <c r="H29" s="12"/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62"/>
  <sheetViews>
    <sheetView topLeftCell="E1" workbookViewId="0">
      <selection activeCell="Q23" sqref="Q23"/>
    </sheetView>
  </sheetViews>
  <sheetFormatPr defaultColWidth="11" defaultRowHeight="13.2" x14ac:dyDescent="0.25"/>
  <cols>
    <col min="1" max="4" width="6.90625" style="19" customWidth="1"/>
    <col min="5" max="5" width="8.26953125" style="19" customWidth="1"/>
    <col min="6" max="6" width="6.90625" style="19" customWidth="1"/>
    <col min="7" max="7" width="7.90625" style="19" customWidth="1"/>
    <col min="8" max="8" width="6.90625" style="19" customWidth="1"/>
    <col min="9" max="9" width="3" style="19" customWidth="1"/>
    <col min="10" max="13" width="7.90625" style="19" customWidth="1"/>
    <col min="14" max="19" width="10.7265625" style="3"/>
  </cols>
  <sheetData>
    <row r="1" spans="1:76" ht="26.4" x14ac:dyDescent="0.25">
      <c r="A1" s="4" t="s">
        <v>20</v>
      </c>
      <c r="B1" s="4" t="s">
        <v>27</v>
      </c>
      <c r="C1" s="4" t="s">
        <v>21</v>
      </c>
      <c r="D1" s="4" t="s">
        <v>22</v>
      </c>
      <c r="E1" s="4" t="s">
        <v>23</v>
      </c>
      <c r="F1" s="4" t="s">
        <v>0</v>
      </c>
      <c r="G1" s="4" t="s">
        <v>1</v>
      </c>
      <c r="H1" s="4" t="s">
        <v>24</v>
      </c>
      <c r="I1" s="5"/>
      <c r="J1" s="6" t="s">
        <v>30</v>
      </c>
      <c r="K1" s="6"/>
      <c r="L1" s="6"/>
      <c r="M1" s="6"/>
      <c r="N1" s="3" t="s">
        <v>28</v>
      </c>
      <c r="O1" s="3" t="s">
        <v>29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</row>
    <row r="2" spans="1:76" x14ac:dyDescent="0.25">
      <c r="A2" s="7">
        <v>1</v>
      </c>
      <c r="B2" s="7" t="s">
        <v>28</v>
      </c>
      <c r="C2" s="7">
        <v>1</v>
      </c>
      <c r="D2" s="7">
        <v>2</v>
      </c>
      <c r="E2" s="8">
        <v>14284</v>
      </c>
      <c r="F2" s="9">
        <v>-13.8736141057453</v>
      </c>
      <c r="G2" s="10">
        <f>F2-F3</f>
        <v>-1.9754430819585007</v>
      </c>
      <c r="H2" s="10">
        <f>(G2/68)*-1</f>
        <v>2.9050633558213246E-2</v>
      </c>
      <c r="I2" s="11"/>
      <c r="J2" s="12" t="s">
        <v>2</v>
      </c>
      <c r="K2" s="11">
        <f>MIN($H$2:$H$161)</f>
        <v>-0.22482189532642383</v>
      </c>
      <c r="L2" s="11"/>
      <c r="M2" s="12" t="s">
        <v>2</v>
      </c>
      <c r="N2" s="11">
        <f>MIN($H$2:$H$129)</f>
        <v>-0.22482189532642383</v>
      </c>
      <c r="O2" s="11">
        <f>MIN($H$129:$H$161)</f>
        <v>-0.18689664149831323</v>
      </c>
    </row>
    <row r="3" spans="1:76" x14ac:dyDescent="0.25">
      <c r="A3" s="7">
        <v>3</v>
      </c>
      <c r="B3" s="7" t="s">
        <v>28</v>
      </c>
      <c r="C3" s="7">
        <v>1</v>
      </c>
      <c r="D3" s="7">
        <v>2</v>
      </c>
      <c r="E3" s="8">
        <v>39082</v>
      </c>
      <c r="F3" s="9">
        <v>-11.8981710237868</v>
      </c>
      <c r="G3" s="10"/>
      <c r="H3" s="13"/>
      <c r="I3" s="11"/>
      <c r="J3" s="12" t="s">
        <v>3</v>
      </c>
      <c r="K3" s="11">
        <f>MAX($H$2:$H$161)</f>
        <v>9.0375036874614706E-2</v>
      </c>
      <c r="L3" s="11"/>
      <c r="M3" s="12" t="s">
        <v>3</v>
      </c>
      <c r="N3" s="11">
        <f>MAX($H$2:$H$129)</f>
        <v>9.0375036874614706E-2</v>
      </c>
      <c r="O3" s="11">
        <f>MAX($H$129:$H$161)</f>
        <v>8.3124268940895613E-2</v>
      </c>
    </row>
    <row r="4" spans="1:76" x14ac:dyDescent="0.25">
      <c r="A4" s="14">
        <v>4</v>
      </c>
      <c r="B4" s="7" t="s">
        <v>28</v>
      </c>
      <c r="C4" s="14">
        <v>2</v>
      </c>
      <c r="D4" s="14">
        <v>2</v>
      </c>
      <c r="E4" s="15">
        <v>14284</v>
      </c>
      <c r="F4" s="16">
        <v>-14.4261853174142</v>
      </c>
      <c r="G4" s="17">
        <f t="shared" ref="G4" si="0">F4-F5</f>
        <v>-2.0258968014773995</v>
      </c>
      <c r="H4" s="17">
        <f t="shared" ref="H4" si="1">(G4/68)*-1</f>
        <v>2.9792600021726463E-2</v>
      </c>
      <c r="I4" s="11"/>
      <c r="J4" s="12" t="s">
        <v>4</v>
      </c>
      <c r="K4" s="11">
        <f>AVERAGE($H$2:$H$161)</f>
        <v>-7.319736956528243E-2</v>
      </c>
      <c r="L4" s="11"/>
      <c r="M4" s="12" t="s">
        <v>4</v>
      </c>
      <c r="N4" s="11">
        <f>AVERAGE($H$2:$H$129)</f>
        <v>-8.5767555842626922E-2</v>
      </c>
      <c r="O4" s="11">
        <f>AVERAGE($H$129:$H$161)</f>
        <v>-2.2916624455904491E-2</v>
      </c>
    </row>
    <row r="5" spans="1:76" x14ac:dyDescent="0.25">
      <c r="A5" s="14">
        <v>6</v>
      </c>
      <c r="B5" s="7" t="s">
        <v>28</v>
      </c>
      <c r="C5" s="14">
        <v>2</v>
      </c>
      <c r="D5" s="14">
        <v>2</v>
      </c>
      <c r="E5" s="15">
        <v>39082</v>
      </c>
      <c r="F5" s="16">
        <v>-12.400288515936801</v>
      </c>
      <c r="G5" s="17"/>
      <c r="H5" s="18"/>
      <c r="I5" s="11"/>
      <c r="J5" s="12" t="s">
        <v>5</v>
      </c>
      <c r="K5" s="11" t="e">
        <f>MODE($H$2:$H$161)</f>
        <v>#N/A</v>
      </c>
      <c r="L5" s="11"/>
      <c r="M5" s="12" t="s">
        <v>5</v>
      </c>
      <c r="N5" s="11" t="e">
        <f>MODE($H$2:$H$129)</f>
        <v>#N/A</v>
      </c>
      <c r="O5" s="11" t="e">
        <f>MODE($H$129:$H$161)</f>
        <v>#N/A</v>
      </c>
    </row>
    <row r="6" spans="1:76" x14ac:dyDescent="0.25">
      <c r="A6" s="7">
        <v>7</v>
      </c>
      <c r="B6" s="7" t="s">
        <v>28</v>
      </c>
      <c r="C6" s="7">
        <v>3</v>
      </c>
      <c r="D6" s="7">
        <v>2</v>
      </c>
      <c r="E6" s="8">
        <v>14284</v>
      </c>
      <c r="F6" s="9">
        <v>-15.232901239757799</v>
      </c>
      <c r="G6" s="10">
        <f t="shared" ref="G6" si="2">F6-F7</f>
        <v>-3.1014969923870996</v>
      </c>
      <c r="H6" s="10">
        <f t="shared" ref="H6" si="3">(G6/68)*-1</f>
        <v>4.561024988804558E-2</v>
      </c>
      <c r="I6" s="12"/>
      <c r="J6" s="12" t="s">
        <v>6</v>
      </c>
      <c r="K6" s="11">
        <f>STDEV($H$2:$H$161)</f>
        <v>8.2736081252679547E-2</v>
      </c>
      <c r="L6" s="11"/>
      <c r="M6" s="12" t="s">
        <v>6</v>
      </c>
      <c r="N6" s="11">
        <f>STDEV($H$2:$H$129)</f>
        <v>7.7183307135999371E-2</v>
      </c>
      <c r="O6" s="11">
        <f>STDEV($H$129:$H$161)</f>
        <v>8.7523270368328882E-2</v>
      </c>
    </row>
    <row r="7" spans="1:76" x14ac:dyDescent="0.25">
      <c r="A7" s="7">
        <v>9</v>
      </c>
      <c r="B7" s="7" t="s">
        <v>28</v>
      </c>
      <c r="C7" s="7">
        <v>3</v>
      </c>
      <c r="D7" s="7">
        <v>2</v>
      </c>
      <c r="E7" s="8">
        <v>39082</v>
      </c>
      <c r="F7" s="9">
        <v>-12.1314042473707</v>
      </c>
      <c r="G7" s="10"/>
      <c r="H7" s="13"/>
      <c r="I7" s="12"/>
      <c r="J7" s="12" t="s">
        <v>7</v>
      </c>
      <c r="K7" s="11">
        <f>K6/(SQRT(COUNT($H2:$H$161)))</f>
        <v>9.2501750936468709E-3</v>
      </c>
      <c r="L7" s="11"/>
      <c r="M7" s="12" t="s">
        <v>7</v>
      </c>
      <c r="N7" s="11">
        <f>N6/(SQRT(COUNT($H2:$H$129)))</f>
        <v>9.6479133919999214E-3</v>
      </c>
      <c r="O7" s="11">
        <f>O6/(SQRT(COUNT($H129:$H$161)))</f>
        <v>2.188081759208222E-2</v>
      </c>
    </row>
    <row r="8" spans="1:76" x14ac:dyDescent="0.25">
      <c r="A8" s="14">
        <v>12</v>
      </c>
      <c r="B8" s="7" t="s">
        <v>28</v>
      </c>
      <c r="C8" s="14">
        <v>5</v>
      </c>
      <c r="D8" s="14">
        <v>2</v>
      </c>
      <c r="E8" s="15">
        <v>14284</v>
      </c>
      <c r="F8" s="16">
        <v>-14.454279017514001</v>
      </c>
      <c r="G8" s="17">
        <f t="shared" ref="G8" si="4">F8-F9</f>
        <v>-2.6436350674786002</v>
      </c>
      <c r="H8" s="17">
        <f t="shared" ref="H8" si="5">(G8/68)*-1</f>
        <v>3.8876986286450005E-2</v>
      </c>
      <c r="I8" s="12"/>
      <c r="J8" s="19" t="s">
        <v>26</v>
      </c>
      <c r="K8" s="19">
        <f>COUNT(H2:H161)</f>
        <v>80</v>
      </c>
      <c r="M8" s="19" t="s">
        <v>26</v>
      </c>
      <c r="N8" s="19">
        <f>COUNT(H2:H129)</f>
        <v>64</v>
      </c>
      <c r="O8" s="19">
        <f>COUNT(H130:H161)</f>
        <v>16</v>
      </c>
    </row>
    <row r="9" spans="1:76" x14ac:dyDescent="0.25">
      <c r="A9" s="14">
        <v>14</v>
      </c>
      <c r="B9" s="7" t="s">
        <v>28</v>
      </c>
      <c r="C9" s="14">
        <v>5</v>
      </c>
      <c r="D9" s="14">
        <v>2</v>
      </c>
      <c r="E9" s="15">
        <v>39082</v>
      </c>
      <c r="F9" s="16">
        <v>-11.8106439500354</v>
      </c>
      <c r="G9" s="17"/>
      <c r="H9" s="18"/>
      <c r="I9" s="12"/>
    </row>
    <row r="10" spans="1:76" x14ac:dyDescent="0.25">
      <c r="A10" s="7">
        <v>15</v>
      </c>
      <c r="B10" s="7" t="s">
        <v>28</v>
      </c>
      <c r="C10" s="7">
        <v>6</v>
      </c>
      <c r="D10" s="7">
        <v>2</v>
      </c>
      <c r="E10" s="8">
        <v>14284</v>
      </c>
      <c r="F10" s="9">
        <v>-13.767881043616899</v>
      </c>
      <c r="G10" s="10">
        <f t="shared" ref="G10" si="6">F10-F11</f>
        <v>-2.0428800532393989</v>
      </c>
      <c r="H10" s="10">
        <f t="shared" ref="H10" si="7">(G10/68)*-1</f>
        <v>3.0042353724108808E-2</v>
      </c>
      <c r="I10" s="12"/>
    </row>
    <row r="11" spans="1:76" x14ac:dyDescent="0.25">
      <c r="A11" s="7">
        <v>17</v>
      </c>
      <c r="B11" s="7" t="s">
        <v>28</v>
      </c>
      <c r="C11" s="7">
        <v>6</v>
      </c>
      <c r="D11" s="7">
        <v>2</v>
      </c>
      <c r="E11" s="8">
        <v>39082</v>
      </c>
      <c r="F11" s="9">
        <v>-11.725000990377501</v>
      </c>
      <c r="G11" s="10"/>
      <c r="H11" s="13"/>
      <c r="I11" s="12"/>
    </row>
    <row r="12" spans="1:76" x14ac:dyDescent="0.25">
      <c r="A12" s="14">
        <v>20</v>
      </c>
      <c r="B12" s="7" t="s">
        <v>28</v>
      </c>
      <c r="C12" s="14">
        <v>9</v>
      </c>
      <c r="D12" s="14">
        <v>2</v>
      </c>
      <c r="E12" s="15">
        <v>14284</v>
      </c>
      <c r="F12" s="16">
        <v>-16.9473480855894</v>
      </c>
      <c r="G12" s="17">
        <f t="shared" ref="G12" si="8">F12-F13</f>
        <v>-6.1455025074738003</v>
      </c>
      <c r="H12" s="17">
        <f t="shared" ref="H12" si="9">(G12/68)*-1</f>
        <v>9.0375036874614706E-2</v>
      </c>
      <c r="I12" s="12"/>
    </row>
    <row r="13" spans="1:76" x14ac:dyDescent="0.25">
      <c r="A13" s="14">
        <v>22</v>
      </c>
      <c r="B13" s="7" t="s">
        <v>28</v>
      </c>
      <c r="C13" s="14">
        <v>9</v>
      </c>
      <c r="D13" s="14">
        <v>2</v>
      </c>
      <c r="E13" s="15">
        <v>39082</v>
      </c>
      <c r="F13" s="16">
        <v>-10.8018455781156</v>
      </c>
      <c r="G13" s="17"/>
      <c r="H13" s="18"/>
      <c r="I13" s="12"/>
    </row>
    <row r="14" spans="1:76" x14ac:dyDescent="0.25">
      <c r="A14" s="7">
        <v>27</v>
      </c>
      <c r="B14" s="7" t="s">
        <v>28</v>
      </c>
      <c r="C14" s="7">
        <v>12</v>
      </c>
      <c r="D14" s="7">
        <v>3</v>
      </c>
      <c r="E14" s="8">
        <v>14284</v>
      </c>
      <c r="F14" s="9">
        <v>-16.369917963307699</v>
      </c>
      <c r="G14" s="10">
        <f t="shared" ref="G14" si="10">F14-F15</f>
        <v>-3.817055017880099</v>
      </c>
      <c r="H14" s="10">
        <f t="shared" ref="H14" si="11">(G14/68)*-1</f>
        <v>5.6133162027648516E-2</v>
      </c>
      <c r="I14" s="12"/>
    </row>
    <row r="15" spans="1:76" x14ac:dyDescent="0.25">
      <c r="A15" s="7">
        <v>28</v>
      </c>
      <c r="B15" s="7" t="s">
        <v>28</v>
      </c>
      <c r="C15" s="7">
        <v>12</v>
      </c>
      <c r="D15" s="7">
        <v>3</v>
      </c>
      <c r="E15" s="8">
        <v>39082</v>
      </c>
      <c r="F15" s="9">
        <v>-12.5528629454276</v>
      </c>
      <c r="G15" s="10"/>
      <c r="H15" s="13"/>
      <c r="I15" s="12"/>
    </row>
    <row r="16" spans="1:76" x14ac:dyDescent="0.25">
      <c r="A16" s="14">
        <v>29</v>
      </c>
      <c r="B16" s="7" t="s">
        <v>28</v>
      </c>
      <c r="C16" s="14">
        <v>13</v>
      </c>
      <c r="D16" s="14">
        <v>3</v>
      </c>
      <c r="E16" s="15">
        <v>14284</v>
      </c>
      <c r="F16" s="16">
        <v>-14.8976698590398</v>
      </c>
      <c r="G16" s="17">
        <f t="shared" ref="G16" si="12">F16-F17</f>
        <v>-2.383515382044699</v>
      </c>
      <c r="H16" s="17">
        <f t="shared" ref="H16" si="13">(G16/68)*-1</f>
        <v>3.5051696794774989E-2</v>
      </c>
      <c r="I16" s="12"/>
    </row>
    <row r="17" spans="1:9" x14ac:dyDescent="0.25">
      <c r="A17" s="14">
        <v>30</v>
      </c>
      <c r="B17" s="7" t="s">
        <v>28</v>
      </c>
      <c r="C17" s="14">
        <v>13</v>
      </c>
      <c r="D17" s="14">
        <v>3</v>
      </c>
      <c r="E17" s="15">
        <v>39082</v>
      </c>
      <c r="F17" s="16">
        <v>-12.514154476995101</v>
      </c>
      <c r="G17" s="17"/>
      <c r="H17" s="18"/>
      <c r="I17" s="12"/>
    </row>
    <row r="18" spans="1:9" x14ac:dyDescent="0.25">
      <c r="A18" s="7">
        <v>31</v>
      </c>
      <c r="B18" s="7" t="s">
        <v>28</v>
      </c>
      <c r="C18" s="7">
        <v>16</v>
      </c>
      <c r="D18" s="7">
        <v>3</v>
      </c>
      <c r="E18" s="8">
        <v>14284</v>
      </c>
      <c r="F18" s="9">
        <v>-12.5943547291782</v>
      </c>
      <c r="G18" s="10">
        <f t="shared" ref="G18" si="14">F18-F19</f>
        <v>-3.1926087557499372E-2</v>
      </c>
      <c r="H18" s="10">
        <f t="shared" ref="H18" si="15">(G18/68)*-1</f>
        <v>4.6950128761028486E-4</v>
      </c>
      <c r="I18" s="12"/>
    </row>
    <row r="19" spans="1:9" x14ac:dyDescent="0.25">
      <c r="A19" s="7">
        <v>32</v>
      </c>
      <c r="B19" s="7" t="s">
        <v>28</v>
      </c>
      <c r="C19" s="7">
        <v>16</v>
      </c>
      <c r="D19" s="7">
        <v>3</v>
      </c>
      <c r="E19" s="8">
        <v>39082</v>
      </c>
      <c r="F19" s="9">
        <v>-12.5624286416207</v>
      </c>
      <c r="G19" s="10"/>
      <c r="H19" s="13"/>
      <c r="I19" s="12"/>
    </row>
    <row r="20" spans="1:9" x14ac:dyDescent="0.25">
      <c r="A20" s="14">
        <v>33</v>
      </c>
      <c r="B20" s="7" t="s">
        <v>28</v>
      </c>
      <c r="C20" s="14">
        <v>17</v>
      </c>
      <c r="D20" s="14">
        <v>3</v>
      </c>
      <c r="E20" s="15">
        <v>14284</v>
      </c>
      <c r="F20" s="16">
        <v>-12.8919900463292</v>
      </c>
      <c r="G20" s="17">
        <f t="shared" ref="G20" si="16">F20-F21</f>
        <v>1.0766636563680994</v>
      </c>
      <c r="H20" s="17">
        <f t="shared" ref="H20" si="17">(G20/68)*-1</f>
        <v>-1.5833289064236755E-2</v>
      </c>
      <c r="I20" s="12"/>
    </row>
    <row r="21" spans="1:9" x14ac:dyDescent="0.25">
      <c r="A21" s="14">
        <v>34</v>
      </c>
      <c r="B21" s="7" t="s">
        <v>28</v>
      </c>
      <c r="C21" s="14">
        <v>17</v>
      </c>
      <c r="D21" s="14">
        <v>3</v>
      </c>
      <c r="E21" s="15">
        <v>39082</v>
      </c>
      <c r="F21" s="16">
        <v>-13.968653702697299</v>
      </c>
      <c r="G21" s="17"/>
      <c r="H21" s="18"/>
      <c r="I21" s="12"/>
    </row>
    <row r="22" spans="1:9" x14ac:dyDescent="0.25">
      <c r="A22" s="7">
        <v>35</v>
      </c>
      <c r="B22" s="7" t="s">
        <v>28</v>
      </c>
      <c r="C22" s="7">
        <v>19</v>
      </c>
      <c r="D22" s="7">
        <v>3</v>
      </c>
      <c r="E22" s="8">
        <v>14284</v>
      </c>
      <c r="F22" s="9">
        <v>-14.099618255304801</v>
      </c>
      <c r="G22" s="10">
        <f t="shared" ref="G22" si="18">F22-F23</f>
        <v>2.3192280106745002</v>
      </c>
      <c r="H22" s="10">
        <f t="shared" ref="H22" si="19">(G22/68)*-1</f>
        <v>-3.4106294274625006E-2</v>
      </c>
      <c r="I22" s="12"/>
    </row>
    <row r="23" spans="1:9" x14ac:dyDescent="0.25">
      <c r="A23" s="7">
        <v>36</v>
      </c>
      <c r="B23" s="7" t="s">
        <v>28</v>
      </c>
      <c r="C23" s="7">
        <v>19</v>
      </c>
      <c r="D23" s="7">
        <v>3</v>
      </c>
      <c r="E23" s="8">
        <v>39082</v>
      </c>
      <c r="F23" s="9">
        <v>-16.418846265979301</v>
      </c>
      <c r="G23" s="10"/>
      <c r="H23" s="13"/>
      <c r="I23" s="12"/>
    </row>
    <row r="24" spans="1:9" x14ac:dyDescent="0.25">
      <c r="A24" s="14">
        <v>37</v>
      </c>
      <c r="B24" s="7" t="s">
        <v>28</v>
      </c>
      <c r="C24" s="14">
        <v>20</v>
      </c>
      <c r="D24" s="14">
        <v>3</v>
      </c>
      <c r="E24" s="15">
        <v>14284</v>
      </c>
      <c r="F24" s="16">
        <v>-16.573729631029199</v>
      </c>
      <c r="G24" s="17">
        <f t="shared" ref="G24" si="20">F24-F25</f>
        <v>0.75981222161910011</v>
      </c>
      <c r="H24" s="17">
        <f t="shared" ref="H24" si="21">(G24/68)*-1</f>
        <v>-1.1173709141457355E-2</v>
      </c>
      <c r="I24" s="12"/>
    </row>
    <row r="25" spans="1:9" x14ac:dyDescent="0.25">
      <c r="A25" s="14">
        <v>38</v>
      </c>
      <c r="B25" s="7" t="s">
        <v>28</v>
      </c>
      <c r="C25" s="14">
        <v>20</v>
      </c>
      <c r="D25" s="14">
        <v>3</v>
      </c>
      <c r="E25" s="15">
        <v>39082</v>
      </c>
      <c r="F25" s="16">
        <v>-17.333541852648299</v>
      </c>
      <c r="G25" s="17"/>
      <c r="H25" s="18"/>
      <c r="I25" s="12"/>
    </row>
    <row r="26" spans="1:9" x14ac:dyDescent="0.25">
      <c r="A26" s="7">
        <v>39</v>
      </c>
      <c r="B26" s="7" t="s">
        <v>28</v>
      </c>
      <c r="C26" s="7">
        <v>21</v>
      </c>
      <c r="D26" s="7">
        <v>3</v>
      </c>
      <c r="E26" s="8">
        <v>14284</v>
      </c>
      <c r="F26" s="9">
        <v>-15.3367071615677</v>
      </c>
      <c r="G26" s="10">
        <f t="shared" ref="G26" si="22">F26-F27</f>
        <v>1.7610304990593004</v>
      </c>
      <c r="H26" s="10">
        <f t="shared" ref="H26" si="23">(G26/68)*-1</f>
        <v>-2.589750733910736E-2</v>
      </c>
      <c r="I26" s="12"/>
    </row>
    <row r="27" spans="1:9" x14ac:dyDescent="0.25">
      <c r="A27" s="7">
        <v>40</v>
      </c>
      <c r="B27" s="7" t="s">
        <v>28</v>
      </c>
      <c r="C27" s="7">
        <v>21</v>
      </c>
      <c r="D27" s="7">
        <v>3</v>
      </c>
      <c r="E27" s="8">
        <v>39082</v>
      </c>
      <c r="F27" s="9">
        <v>-17.097737660627001</v>
      </c>
      <c r="G27" s="10"/>
      <c r="H27" s="13"/>
      <c r="I27" s="12"/>
    </row>
    <row r="28" spans="1:9" x14ac:dyDescent="0.25">
      <c r="A28" s="14">
        <v>41</v>
      </c>
      <c r="B28" s="7" t="s">
        <v>28</v>
      </c>
      <c r="C28" s="14">
        <v>22</v>
      </c>
      <c r="D28" s="14">
        <v>3</v>
      </c>
      <c r="E28" s="15">
        <v>14284</v>
      </c>
      <c r="F28" s="16">
        <v>-17.207205757442601</v>
      </c>
      <c r="G28" s="17">
        <f t="shared" ref="G28" si="24">F28-F29</f>
        <v>0.66913284648329707</v>
      </c>
      <c r="H28" s="17">
        <f t="shared" ref="H28" si="25">(G28/68)*-1</f>
        <v>-9.8401889188720164E-3</v>
      </c>
      <c r="I28" s="12"/>
    </row>
    <row r="29" spans="1:9" x14ac:dyDescent="0.25">
      <c r="A29" s="14">
        <v>42</v>
      </c>
      <c r="B29" s="7" t="s">
        <v>28</v>
      </c>
      <c r="C29" s="14">
        <v>22</v>
      </c>
      <c r="D29" s="14">
        <v>3</v>
      </c>
      <c r="E29" s="15">
        <v>39082</v>
      </c>
      <c r="F29" s="16">
        <v>-17.876338603925898</v>
      </c>
      <c r="G29" s="17"/>
      <c r="H29" s="18"/>
      <c r="I29" s="12"/>
    </row>
    <row r="30" spans="1:9" x14ac:dyDescent="0.25">
      <c r="A30" s="7">
        <v>43</v>
      </c>
      <c r="B30" s="7" t="s">
        <v>28</v>
      </c>
      <c r="C30" s="7">
        <v>23</v>
      </c>
      <c r="D30" s="7">
        <v>3</v>
      </c>
      <c r="E30" s="8">
        <v>14284</v>
      </c>
      <c r="F30" s="9">
        <v>-17.056514310243401</v>
      </c>
      <c r="G30" s="10">
        <f t="shared" ref="G30" si="26">F30-F31</f>
        <v>1.0290683753513008</v>
      </c>
      <c r="H30" s="10">
        <f t="shared" ref="H30" si="27">(G30/68)*-1</f>
        <v>-1.5133358461048541E-2</v>
      </c>
      <c r="I30" s="12"/>
    </row>
    <row r="31" spans="1:9" x14ac:dyDescent="0.25">
      <c r="A31" s="7">
        <v>44</v>
      </c>
      <c r="B31" s="7" t="s">
        <v>28</v>
      </c>
      <c r="C31" s="7">
        <v>23</v>
      </c>
      <c r="D31" s="7">
        <v>3</v>
      </c>
      <c r="E31" s="8">
        <v>39082</v>
      </c>
      <c r="F31" s="9">
        <v>-18.085582685594702</v>
      </c>
      <c r="G31" s="10"/>
      <c r="H31" s="13"/>
      <c r="I31" s="12"/>
    </row>
    <row r="32" spans="1:9" x14ac:dyDescent="0.25">
      <c r="A32" s="14">
        <v>45</v>
      </c>
      <c r="B32" s="7" t="s">
        <v>28</v>
      </c>
      <c r="C32" s="14">
        <v>24</v>
      </c>
      <c r="D32" s="14">
        <v>3</v>
      </c>
      <c r="E32" s="15">
        <v>14284</v>
      </c>
      <c r="F32" s="16">
        <v>-15.8384564696502</v>
      </c>
      <c r="G32" s="17">
        <f t="shared" ref="G32" si="28">F32-F33</f>
        <v>2.3497702412638013</v>
      </c>
      <c r="H32" s="17">
        <f t="shared" ref="H32" si="29">(G32/68)*-1</f>
        <v>-3.4555444724467664E-2</v>
      </c>
      <c r="I32" s="12"/>
    </row>
    <row r="33" spans="1:9" x14ac:dyDescent="0.25">
      <c r="A33" s="14">
        <v>46</v>
      </c>
      <c r="B33" s="7" t="s">
        <v>28</v>
      </c>
      <c r="C33" s="14">
        <v>24</v>
      </c>
      <c r="D33" s="14">
        <v>3</v>
      </c>
      <c r="E33" s="15">
        <v>39082</v>
      </c>
      <c r="F33" s="16">
        <v>-18.188226710914002</v>
      </c>
      <c r="G33" s="17"/>
      <c r="H33" s="18"/>
      <c r="I33" s="12"/>
    </row>
    <row r="34" spans="1:9" x14ac:dyDescent="0.25">
      <c r="A34" s="7">
        <v>47</v>
      </c>
      <c r="B34" s="7" t="s">
        <v>28</v>
      </c>
      <c r="C34" s="7">
        <v>25</v>
      </c>
      <c r="D34" s="7">
        <v>3</v>
      </c>
      <c r="E34" s="8">
        <v>14284</v>
      </c>
      <c r="F34" s="9">
        <v>-13.5267405588892</v>
      </c>
      <c r="G34" s="10">
        <f t="shared" ref="G34" si="30">F34-F35</f>
        <v>4.7303172562366012</v>
      </c>
      <c r="H34" s="10">
        <f t="shared" ref="H34" si="31">(G34/68)*-1</f>
        <v>-6.9563489062302961E-2</v>
      </c>
      <c r="I34" s="12"/>
    </row>
    <row r="35" spans="1:9" x14ac:dyDescent="0.25">
      <c r="A35" s="7">
        <v>48</v>
      </c>
      <c r="B35" s="7" t="s">
        <v>28</v>
      </c>
      <c r="C35" s="7">
        <v>25</v>
      </c>
      <c r="D35" s="7">
        <v>3</v>
      </c>
      <c r="E35" s="8">
        <v>39082</v>
      </c>
      <c r="F35" s="9">
        <v>-18.257057815125801</v>
      </c>
      <c r="G35" s="10"/>
      <c r="H35" s="13"/>
      <c r="I35" s="12"/>
    </row>
    <row r="36" spans="1:9" x14ac:dyDescent="0.25">
      <c r="A36" s="14">
        <v>49</v>
      </c>
      <c r="B36" s="7" t="s">
        <v>28</v>
      </c>
      <c r="C36" s="14">
        <v>26</v>
      </c>
      <c r="D36" s="14">
        <v>3</v>
      </c>
      <c r="E36" s="15">
        <v>14284</v>
      </c>
      <c r="F36" s="16">
        <v>-11.924584689651899</v>
      </c>
      <c r="G36" s="17">
        <f t="shared" ref="G36" si="32">F36-F37</f>
        <v>6.0693960494254018</v>
      </c>
      <c r="H36" s="17">
        <f t="shared" ref="H36" si="33">(G36/68)*-1</f>
        <v>-8.9255824256255903E-2</v>
      </c>
      <c r="I36" s="12"/>
    </row>
    <row r="37" spans="1:9" x14ac:dyDescent="0.25">
      <c r="A37" s="14">
        <v>50</v>
      </c>
      <c r="B37" s="7" t="s">
        <v>28</v>
      </c>
      <c r="C37" s="14">
        <v>26</v>
      </c>
      <c r="D37" s="14">
        <v>3</v>
      </c>
      <c r="E37" s="15">
        <v>39082</v>
      </c>
      <c r="F37" s="16">
        <v>-17.993980739077301</v>
      </c>
      <c r="G37" s="17"/>
      <c r="H37" s="18"/>
      <c r="I37" s="12"/>
    </row>
    <row r="38" spans="1:9" x14ac:dyDescent="0.25">
      <c r="A38" s="7">
        <v>51</v>
      </c>
      <c r="B38" s="7" t="s">
        <v>28</v>
      </c>
      <c r="C38" s="7">
        <v>27</v>
      </c>
      <c r="D38" s="7">
        <v>3</v>
      </c>
      <c r="E38" s="8">
        <v>14284</v>
      </c>
      <c r="F38" s="9">
        <v>-10.983957041565899</v>
      </c>
      <c r="G38" s="10">
        <f t="shared" ref="G38" si="34">F38-F39</f>
        <v>6.6662603380463015</v>
      </c>
      <c r="H38" s="10">
        <f t="shared" ref="H38" si="35">(G38/68)*-1</f>
        <v>-9.803324026538679E-2</v>
      </c>
      <c r="I38" s="12"/>
    </row>
    <row r="39" spans="1:9" x14ac:dyDescent="0.25">
      <c r="A39" s="7">
        <v>52</v>
      </c>
      <c r="B39" s="7" t="s">
        <v>28</v>
      </c>
      <c r="C39" s="7">
        <v>27</v>
      </c>
      <c r="D39" s="7">
        <v>3</v>
      </c>
      <c r="E39" s="8">
        <v>39082</v>
      </c>
      <c r="F39" s="9">
        <v>-17.650217379612201</v>
      </c>
      <c r="G39" s="10"/>
      <c r="H39" s="13"/>
      <c r="I39" s="12"/>
    </row>
    <row r="40" spans="1:9" x14ac:dyDescent="0.25">
      <c r="A40" s="14">
        <v>53</v>
      </c>
      <c r="B40" s="7" t="s">
        <v>28</v>
      </c>
      <c r="C40" s="14">
        <v>29</v>
      </c>
      <c r="D40" s="14">
        <v>3</v>
      </c>
      <c r="E40" s="15">
        <v>14284</v>
      </c>
      <c r="F40" s="16">
        <v>-10.0288003698321</v>
      </c>
      <c r="G40" s="17">
        <f t="shared" ref="G40" si="36">F40-F41</f>
        <v>6.9377381946890022</v>
      </c>
      <c r="H40" s="17">
        <f t="shared" ref="H40" si="37">(G40/68)*-1</f>
        <v>-0.10202556168660297</v>
      </c>
      <c r="I40" s="12"/>
    </row>
    <row r="41" spans="1:9" x14ac:dyDescent="0.25">
      <c r="A41" s="14">
        <v>54</v>
      </c>
      <c r="B41" s="7" t="s">
        <v>28</v>
      </c>
      <c r="C41" s="14">
        <v>29</v>
      </c>
      <c r="D41" s="14">
        <v>3</v>
      </c>
      <c r="E41" s="15">
        <v>39082</v>
      </c>
      <c r="F41" s="16">
        <v>-16.966538564521102</v>
      </c>
      <c r="G41" s="17"/>
      <c r="H41" s="18"/>
      <c r="I41" s="12"/>
    </row>
    <row r="42" spans="1:9" x14ac:dyDescent="0.25">
      <c r="A42" s="7">
        <v>55</v>
      </c>
      <c r="B42" s="7" t="s">
        <v>28</v>
      </c>
      <c r="C42" s="7">
        <v>31</v>
      </c>
      <c r="D42" s="7">
        <v>4</v>
      </c>
      <c r="E42" s="8">
        <v>14284</v>
      </c>
      <c r="F42" s="9">
        <v>-14.912211120148401</v>
      </c>
      <c r="G42" s="10">
        <f t="shared" ref="G42" si="38">F42-F43</f>
        <v>2.0142221083068979</v>
      </c>
      <c r="H42" s="10">
        <f t="shared" ref="H42" si="39">(G42/68)*-1</f>
        <v>-2.9620913357454381E-2</v>
      </c>
      <c r="I42" s="12"/>
    </row>
    <row r="43" spans="1:9" x14ac:dyDescent="0.25">
      <c r="A43" s="7">
        <v>56</v>
      </c>
      <c r="B43" s="7" t="s">
        <v>28</v>
      </c>
      <c r="C43" s="7">
        <v>31</v>
      </c>
      <c r="D43" s="7">
        <v>4</v>
      </c>
      <c r="E43" s="8">
        <v>39082</v>
      </c>
      <c r="F43" s="9">
        <v>-16.926433228455299</v>
      </c>
      <c r="G43" s="10"/>
      <c r="H43" s="13"/>
      <c r="I43" s="12"/>
    </row>
    <row r="44" spans="1:9" x14ac:dyDescent="0.25">
      <c r="A44" s="14">
        <v>57</v>
      </c>
      <c r="B44" s="7" t="s">
        <v>28</v>
      </c>
      <c r="C44" s="14">
        <v>32</v>
      </c>
      <c r="D44" s="14">
        <v>4</v>
      </c>
      <c r="E44" s="15">
        <v>14284</v>
      </c>
      <c r="F44" s="16">
        <v>-12.729483128505301</v>
      </c>
      <c r="G44" s="17">
        <f t="shared" ref="G44" si="40">F44-F45</f>
        <v>5.1338494884507995</v>
      </c>
      <c r="H44" s="17">
        <f t="shared" ref="H44" si="41">(G44/68)*-1</f>
        <v>-7.5497786594864696E-2</v>
      </c>
      <c r="I44" s="12"/>
    </row>
    <row r="45" spans="1:9" x14ac:dyDescent="0.25">
      <c r="A45" s="14">
        <v>58</v>
      </c>
      <c r="B45" s="7" t="s">
        <v>28</v>
      </c>
      <c r="C45" s="14">
        <v>32</v>
      </c>
      <c r="D45" s="14">
        <v>4</v>
      </c>
      <c r="E45" s="15">
        <v>39082</v>
      </c>
      <c r="F45" s="16">
        <v>-17.8633326169561</v>
      </c>
      <c r="G45" s="17"/>
      <c r="H45" s="18"/>
      <c r="I45" s="12"/>
    </row>
    <row r="46" spans="1:9" x14ac:dyDescent="0.25">
      <c r="A46" s="7">
        <v>59</v>
      </c>
      <c r="B46" s="7" t="s">
        <v>28</v>
      </c>
      <c r="C46" s="7">
        <v>35</v>
      </c>
      <c r="D46" s="7">
        <v>4</v>
      </c>
      <c r="E46" s="8">
        <v>14284</v>
      </c>
      <c r="F46" s="9">
        <v>-14.8975564689161</v>
      </c>
      <c r="G46" s="10">
        <f t="shared" ref="G46" si="42">F46-F47</f>
        <v>5.8566770372393009</v>
      </c>
      <c r="H46" s="10">
        <f t="shared" ref="H46" si="43">(G46/68)*-1</f>
        <v>-8.6127603488813251E-2</v>
      </c>
      <c r="I46" s="12"/>
    </row>
    <row r="47" spans="1:9" x14ac:dyDescent="0.25">
      <c r="A47" s="7">
        <v>60</v>
      </c>
      <c r="B47" s="7" t="s">
        <v>28</v>
      </c>
      <c r="C47" s="7">
        <v>35</v>
      </c>
      <c r="D47" s="7">
        <v>4</v>
      </c>
      <c r="E47" s="8">
        <v>39082</v>
      </c>
      <c r="F47" s="9">
        <v>-20.754233506155401</v>
      </c>
      <c r="G47" s="10"/>
      <c r="H47" s="13"/>
      <c r="I47" s="12"/>
    </row>
    <row r="48" spans="1:9" x14ac:dyDescent="0.25">
      <c r="A48" s="14">
        <v>61</v>
      </c>
      <c r="B48" s="7" t="s">
        <v>28</v>
      </c>
      <c r="C48" s="14">
        <v>36</v>
      </c>
      <c r="D48" s="14">
        <v>4</v>
      </c>
      <c r="E48" s="15">
        <v>14284</v>
      </c>
      <c r="F48" s="16">
        <v>-17.820993562842901</v>
      </c>
      <c r="G48" s="17">
        <f t="shared" ref="G48" si="44">F48-F49</f>
        <v>2.6229847320438999</v>
      </c>
      <c r="H48" s="17">
        <f t="shared" ref="H48" si="45">(G48/68)*-1</f>
        <v>-3.8573304882998531E-2</v>
      </c>
      <c r="I48" s="12"/>
    </row>
    <row r="49" spans="1:9" x14ac:dyDescent="0.25">
      <c r="A49" s="14">
        <v>62</v>
      </c>
      <c r="B49" s="7" t="s">
        <v>28</v>
      </c>
      <c r="C49" s="14">
        <v>36</v>
      </c>
      <c r="D49" s="14">
        <v>4</v>
      </c>
      <c r="E49" s="15">
        <v>39082</v>
      </c>
      <c r="F49" s="16">
        <v>-20.443978294886801</v>
      </c>
      <c r="G49" s="17"/>
      <c r="H49" s="18"/>
      <c r="I49" s="12"/>
    </row>
    <row r="50" spans="1:9" x14ac:dyDescent="0.25">
      <c r="A50" s="7">
        <v>63</v>
      </c>
      <c r="B50" s="7" t="s">
        <v>28</v>
      </c>
      <c r="C50" s="7">
        <v>37</v>
      </c>
      <c r="D50" s="7">
        <v>4</v>
      </c>
      <c r="E50" s="8">
        <v>14284</v>
      </c>
      <c r="F50" s="9">
        <v>-17.3897991588412</v>
      </c>
      <c r="G50" s="10">
        <f t="shared" ref="G50" si="46">F50-F51</f>
        <v>2.8378690210710005</v>
      </c>
      <c r="H50" s="10">
        <f t="shared" ref="H50" si="47">(G50/68)*-1</f>
        <v>-4.1733367956926476E-2</v>
      </c>
      <c r="I50" s="12"/>
    </row>
    <row r="51" spans="1:9" x14ac:dyDescent="0.25">
      <c r="A51" s="7">
        <v>64</v>
      </c>
      <c r="B51" s="7" t="s">
        <v>28</v>
      </c>
      <c r="C51" s="7">
        <v>37</v>
      </c>
      <c r="D51" s="7">
        <v>4</v>
      </c>
      <c r="E51" s="8">
        <v>39082</v>
      </c>
      <c r="F51" s="9">
        <v>-20.2276681799122</v>
      </c>
      <c r="G51" s="10"/>
      <c r="H51" s="13"/>
      <c r="I51" s="12"/>
    </row>
    <row r="52" spans="1:9" x14ac:dyDescent="0.25">
      <c r="A52" s="14">
        <v>65</v>
      </c>
      <c r="B52" s="7" t="s">
        <v>28</v>
      </c>
      <c r="C52" s="14">
        <v>38</v>
      </c>
      <c r="D52" s="14">
        <v>4</v>
      </c>
      <c r="E52" s="15">
        <v>14284</v>
      </c>
      <c r="F52" s="16">
        <v>-17.3936121278233</v>
      </c>
      <c r="G52" s="17">
        <f t="shared" ref="G52" si="48">F52-F53</f>
        <v>2.692046869896302</v>
      </c>
      <c r="H52" s="17">
        <f t="shared" ref="H52" si="49">(G52/68)*-1</f>
        <v>-3.9588924557298559E-2</v>
      </c>
      <c r="I52" s="12"/>
    </row>
    <row r="53" spans="1:9" x14ac:dyDescent="0.25">
      <c r="A53" s="14">
        <v>67</v>
      </c>
      <c r="B53" s="7" t="s">
        <v>28</v>
      </c>
      <c r="C53" s="14">
        <v>38</v>
      </c>
      <c r="D53" s="14">
        <v>4</v>
      </c>
      <c r="E53" s="15">
        <v>39082</v>
      </c>
      <c r="F53" s="16">
        <v>-20.085658997719602</v>
      </c>
      <c r="G53" s="17"/>
      <c r="H53" s="18"/>
      <c r="I53" s="12"/>
    </row>
    <row r="54" spans="1:9" x14ac:dyDescent="0.25">
      <c r="A54" s="7">
        <v>68</v>
      </c>
      <c r="B54" s="7" t="s">
        <v>28</v>
      </c>
      <c r="C54" s="7">
        <v>39</v>
      </c>
      <c r="D54" s="7">
        <v>4</v>
      </c>
      <c r="E54" s="8">
        <v>14284</v>
      </c>
      <c r="F54" s="9">
        <v>-17.617746670448799</v>
      </c>
      <c r="G54" s="10">
        <f t="shared" ref="G54" si="50">F54-F55</f>
        <v>3.5249496151295006</v>
      </c>
      <c r="H54" s="10">
        <f t="shared" ref="H54" si="51">(G54/68)*-1</f>
        <v>-5.1837494340139713E-2</v>
      </c>
      <c r="I54" s="12"/>
    </row>
    <row r="55" spans="1:9" x14ac:dyDescent="0.25">
      <c r="A55" s="7">
        <v>70</v>
      </c>
      <c r="B55" s="7" t="s">
        <v>28</v>
      </c>
      <c r="C55" s="7">
        <v>39</v>
      </c>
      <c r="D55" s="7">
        <v>4</v>
      </c>
      <c r="E55" s="8">
        <v>39082</v>
      </c>
      <c r="F55" s="9">
        <v>-21.1426962855783</v>
      </c>
      <c r="G55" s="10"/>
      <c r="H55" s="13"/>
      <c r="I55" s="12"/>
    </row>
    <row r="56" spans="1:9" x14ac:dyDescent="0.25">
      <c r="A56" s="14">
        <v>73</v>
      </c>
      <c r="B56" s="7" t="s">
        <v>28</v>
      </c>
      <c r="C56" s="14">
        <v>41</v>
      </c>
      <c r="D56" s="14">
        <v>4</v>
      </c>
      <c r="E56" s="15">
        <v>14284</v>
      </c>
      <c r="F56" s="16">
        <v>-18.610308189159301</v>
      </c>
      <c r="G56" s="17">
        <f t="shared" ref="G56" si="52">F56-F57</f>
        <v>4.086880483031198</v>
      </c>
      <c r="H56" s="17">
        <f t="shared" ref="H56" si="53">(G56/68)*-1</f>
        <v>-6.0101183573988207E-2</v>
      </c>
      <c r="I56" s="12"/>
    </row>
    <row r="57" spans="1:9" x14ac:dyDescent="0.25">
      <c r="A57" s="14">
        <v>75</v>
      </c>
      <c r="B57" s="7" t="s">
        <v>28</v>
      </c>
      <c r="C57" s="14">
        <v>41</v>
      </c>
      <c r="D57" s="14">
        <v>4</v>
      </c>
      <c r="E57" s="15">
        <v>39082</v>
      </c>
      <c r="F57" s="16">
        <v>-22.697188672190499</v>
      </c>
      <c r="G57" s="17"/>
      <c r="H57" s="18"/>
      <c r="I57" s="12"/>
    </row>
    <row r="58" spans="1:9" x14ac:dyDescent="0.25">
      <c r="A58" s="7">
        <v>76</v>
      </c>
      <c r="B58" s="7" t="s">
        <v>28</v>
      </c>
      <c r="C58" s="7">
        <v>42</v>
      </c>
      <c r="D58" s="7">
        <v>4</v>
      </c>
      <c r="E58" s="8">
        <v>14284</v>
      </c>
      <c r="F58" s="9">
        <v>-19.434303044740901</v>
      </c>
      <c r="G58" s="10">
        <f t="shared" ref="G58" si="54">F58-F59</f>
        <v>3.3135080380365984</v>
      </c>
      <c r="H58" s="10">
        <f t="shared" ref="H58" si="55">(G58/68)*-1</f>
        <v>-4.8728059382891153E-2</v>
      </c>
      <c r="I58" s="12"/>
    </row>
    <row r="59" spans="1:9" x14ac:dyDescent="0.25">
      <c r="A59" s="7">
        <v>78</v>
      </c>
      <c r="B59" s="7" t="s">
        <v>28</v>
      </c>
      <c r="C59" s="7">
        <v>42</v>
      </c>
      <c r="D59" s="7">
        <v>4</v>
      </c>
      <c r="E59" s="8">
        <v>39082</v>
      </c>
      <c r="F59" s="9">
        <v>-22.747811082777499</v>
      </c>
      <c r="G59" s="10"/>
      <c r="H59" s="13"/>
      <c r="I59" s="12"/>
    </row>
    <row r="60" spans="1:9" x14ac:dyDescent="0.25">
      <c r="A60" s="14">
        <v>79</v>
      </c>
      <c r="B60" s="7" t="s">
        <v>28</v>
      </c>
      <c r="C60" s="14">
        <v>43</v>
      </c>
      <c r="D60" s="14">
        <v>4</v>
      </c>
      <c r="E60" s="15">
        <v>14284</v>
      </c>
      <c r="F60" s="16">
        <v>-17.6994577306249</v>
      </c>
      <c r="G60" s="17">
        <f t="shared" ref="G60" si="56">F60-F61</f>
        <v>5.381347497163901</v>
      </c>
      <c r="H60" s="17">
        <f t="shared" ref="H60" si="57">(G60/68)*-1</f>
        <v>-7.9137463193586777E-2</v>
      </c>
      <c r="I60" s="12"/>
    </row>
    <row r="61" spans="1:9" x14ac:dyDescent="0.25">
      <c r="A61" s="14">
        <v>81</v>
      </c>
      <c r="B61" s="7" t="s">
        <v>28</v>
      </c>
      <c r="C61" s="14">
        <v>43</v>
      </c>
      <c r="D61" s="14">
        <v>4</v>
      </c>
      <c r="E61" s="15">
        <v>39082</v>
      </c>
      <c r="F61" s="16">
        <v>-23.080805227788801</v>
      </c>
      <c r="G61" s="17"/>
      <c r="H61" s="18"/>
      <c r="I61" s="12"/>
    </row>
    <row r="62" spans="1:9" x14ac:dyDescent="0.25">
      <c r="A62" s="7">
        <v>82</v>
      </c>
      <c r="B62" s="7" t="s">
        <v>28</v>
      </c>
      <c r="C62" s="7">
        <v>44</v>
      </c>
      <c r="D62" s="7">
        <v>4</v>
      </c>
      <c r="E62" s="8">
        <v>14284</v>
      </c>
      <c r="F62" s="9">
        <v>-16.801338702969101</v>
      </c>
      <c r="G62" s="10">
        <f t="shared" ref="G62" si="58">F62-F63</f>
        <v>5.3614323217645996</v>
      </c>
      <c r="H62" s="10">
        <f t="shared" ref="H62" si="59">(G62/68)*-1</f>
        <v>-7.8844592967126467E-2</v>
      </c>
      <c r="I62" s="12"/>
    </row>
    <row r="63" spans="1:9" x14ac:dyDescent="0.25">
      <c r="A63" s="7">
        <v>84</v>
      </c>
      <c r="B63" s="7" t="s">
        <v>28</v>
      </c>
      <c r="C63" s="7">
        <v>44</v>
      </c>
      <c r="D63" s="7">
        <v>4</v>
      </c>
      <c r="E63" s="8">
        <v>39082</v>
      </c>
      <c r="F63" s="9">
        <v>-22.162771024733701</v>
      </c>
      <c r="G63" s="10"/>
      <c r="H63" s="13"/>
      <c r="I63" s="12"/>
    </row>
    <row r="64" spans="1:9" x14ac:dyDescent="0.25">
      <c r="A64" s="14">
        <v>85</v>
      </c>
      <c r="B64" s="7" t="s">
        <v>28</v>
      </c>
      <c r="C64" s="14">
        <v>45</v>
      </c>
      <c r="D64" s="14">
        <v>4</v>
      </c>
      <c r="E64" s="15">
        <v>14284</v>
      </c>
      <c r="F64" s="16">
        <v>-17.291549277314001</v>
      </c>
      <c r="G64" s="17">
        <f t="shared" ref="G64" si="60">F64-F65</f>
        <v>5.4231010684331977</v>
      </c>
      <c r="H64" s="17">
        <f t="shared" ref="H64" si="61">(G64/68)*-1</f>
        <v>-7.97514863004882E-2</v>
      </c>
      <c r="I64" s="12"/>
    </row>
    <row r="65" spans="1:9" x14ac:dyDescent="0.25">
      <c r="A65" s="14">
        <v>87</v>
      </c>
      <c r="B65" s="7" t="s">
        <v>28</v>
      </c>
      <c r="C65" s="14">
        <v>45</v>
      </c>
      <c r="D65" s="14">
        <v>4</v>
      </c>
      <c r="E65" s="15">
        <v>39082</v>
      </c>
      <c r="F65" s="16">
        <v>-22.714650345747199</v>
      </c>
      <c r="G65" s="17"/>
      <c r="H65" s="18"/>
      <c r="I65" s="12"/>
    </row>
    <row r="66" spans="1:9" x14ac:dyDescent="0.25">
      <c r="A66" s="7">
        <v>88</v>
      </c>
      <c r="B66" s="7" t="s">
        <v>28</v>
      </c>
      <c r="C66" s="7">
        <v>46</v>
      </c>
      <c r="D66" s="7">
        <v>4</v>
      </c>
      <c r="E66" s="8">
        <v>14284</v>
      </c>
      <c r="F66" s="9">
        <v>-16.533196162218399</v>
      </c>
      <c r="G66" s="10">
        <f t="shared" ref="G66" si="62">F66-F67</f>
        <v>5.8147411270509011</v>
      </c>
      <c r="H66" s="10">
        <f t="shared" ref="H66" si="63">(G66/68)*-1</f>
        <v>-8.5510898927219137E-2</v>
      </c>
      <c r="I66" s="12"/>
    </row>
    <row r="67" spans="1:9" x14ac:dyDescent="0.25">
      <c r="A67" s="7">
        <v>90</v>
      </c>
      <c r="B67" s="7" t="s">
        <v>28</v>
      </c>
      <c r="C67" s="7">
        <v>46</v>
      </c>
      <c r="D67" s="7">
        <v>4</v>
      </c>
      <c r="E67" s="8">
        <v>39082</v>
      </c>
      <c r="F67" s="9">
        <v>-22.3479372892693</v>
      </c>
      <c r="G67" s="10"/>
      <c r="H67" s="13"/>
      <c r="I67" s="12"/>
    </row>
    <row r="68" spans="1:9" x14ac:dyDescent="0.25">
      <c r="A68" s="14">
        <v>91</v>
      </c>
      <c r="B68" s="7" t="s">
        <v>28</v>
      </c>
      <c r="C68" s="14">
        <v>47</v>
      </c>
      <c r="D68" s="14">
        <v>4</v>
      </c>
      <c r="E68" s="15">
        <v>14284</v>
      </c>
      <c r="F68" s="16">
        <v>-14.8722536313827</v>
      </c>
      <c r="G68" s="17">
        <f t="shared" ref="G68" si="64">F68-F69</f>
        <v>7.1659866211281003</v>
      </c>
      <c r="H68" s="17">
        <f t="shared" ref="H68" si="65">(G68/68)*-1</f>
        <v>-0.10538215619306029</v>
      </c>
      <c r="I68" s="12"/>
    </row>
    <row r="69" spans="1:9" x14ac:dyDescent="0.25">
      <c r="A69" s="14">
        <v>93</v>
      </c>
      <c r="B69" s="7" t="s">
        <v>28</v>
      </c>
      <c r="C69" s="14">
        <v>47</v>
      </c>
      <c r="D69" s="14">
        <v>4</v>
      </c>
      <c r="E69" s="15">
        <v>39082</v>
      </c>
      <c r="F69" s="16">
        <v>-22.0382402525108</v>
      </c>
      <c r="G69" s="17"/>
      <c r="H69" s="18"/>
      <c r="I69" s="12"/>
    </row>
    <row r="70" spans="1:9" x14ac:dyDescent="0.25">
      <c r="A70" s="7">
        <v>94</v>
      </c>
      <c r="B70" s="7" t="s">
        <v>28</v>
      </c>
      <c r="C70" s="7">
        <v>48</v>
      </c>
      <c r="D70" s="7">
        <v>5</v>
      </c>
      <c r="E70" s="8">
        <v>14284</v>
      </c>
      <c r="F70" s="9">
        <v>-11.286883905260799</v>
      </c>
      <c r="G70" s="10">
        <f t="shared" ref="G70" si="66">F70-F71</f>
        <v>1.8631257086532003</v>
      </c>
      <c r="H70" s="10">
        <f t="shared" ref="H70" si="67">(G70/68)*-1</f>
        <v>-2.7398907480194121E-2</v>
      </c>
      <c r="I70" s="12"/>
    </row>
    <row r="71" spans="1:9" x14ac:dyDescent="0.25">
      <c r="A71" s="7">
        <v>95</v>
      </c>
      <c r="B71" s="7" t="s">
        <v>28</v>
      </c>
      <c r="C71" s="7">
        <v>48</v>
      </c>
      <c r="D71" s="7">
        <v>5</v>
      </c>
      <c r="E71" s="8">
        <v>39082</v>
      </c>
      <c r="F71" s="9">
        <v>-13.150009613913999</v>
      </c>
      <c r="G71" s="10"/>
      <c r="H71" s="13"/>
      <c r="I71" s="12"/>
    </row>
    <row r="72" spans="1:9" x14ac:dyDescent="0.25">
      <c r="A72" s="14">
        <v>96</v>
      </c>
      <c r="B72" s="7" t="s">
        <v>28</v>
      </c>
      <c r="C72" s="14">
        <v>50</v>
      </c>
      <c r="D72" s="14">
        <v>5</v>
      </c>
      <c r="E72" s="15">
        <v>14284</v>
      </c>
      <c r="F72" s="16">
        <v>-12.832106007687701</v>
      </c>
      <c r="G72" s="17">
        <f t="shared" ref="G72" si="68">F72-F73</f>
        <v>4.8694598774221998</v>
      </c>
      <c r="H72" s="17">
        <f t="shared" ref="H72" si="69">(G72/68)*-1</f>
        <v>-7.1609704079738226E-2</v>
      </c>
      <c r="I72" s="12"/>
    </row>
    <row r="73" spans="1:9" x14ac:dyDescent="0.25">
      <c r="A73" s="14">
        <v>97</v>
      </c>
      <c r="B73" s="7" t="s">
        <v>28</v>
      </c>
      <c r="C73" s="14">
        <v>50</v>
      </c>
      <c r="D73" s="14">
        <v>5</v>
      </c>
      <c r="E73" s="15">
        <v>39082</v>
      </c>
      <c r="F73" s="16">
        <v>-17.7015658851099</v>
      </c>
      <c r="G73" s="17"/>
      <c r="H73" s="18"/>
      <c r="I73" s="12"/>
    </row>
    <row r="74" spans="1:9" x14ac:dyDescent="0.25">
      <c r="A74" s="7">
        <v>98</v>
      </c>
      <c r="B74" s="7" t="s">
        <v>28</v>
      </c>
      <c r="C74" s="7">
        <v>51</v>
      </c>
      <c r="D74" s="7">
        <v>5</v>
      </c>
      <c r="E74" s="8">
        <v>14284</v>
      </c>
      <c r="F74" s="9">
        <v>-9.7992524425265195</v>
      </c>
      <c r="G74" s="10">
        <f t="shared" ref="G74" si="70">F74-F75</f>
        <v>8.0440596073368802</v>
      </c>
      <c r="H74" s="10">
        <f t="shared" ref="H74" si="71">(G74/68)*-1</f>
        <v>-0.11829499422554235</v>
      </c>
      <c r="I74" s="12"/>
    </row>
    <row r="75" spans="1:9" x14ac:dyDescent="0.25">
      <c r="A75" s="7">
        <v>99</v>
      </c>
      <c r="B75" s="7" t="s">
        <v>28</v>
      </c>
      <c r="C75" s="7">
        <v>51</v>
      </c>
      <c r="D75" s="7">
        <v>5</v>
      </c>
      <c r="E75" s="8">
        <v>39082</v>
      </c>
      <c r="F75" s="9">
        <v>-17.8433120498634</v>
      </c>
      <c r="G75" s="10"/>
      <c r="H75" s="13"/>
      <c r="I75" s="12"/>
    </row>
    <row r="76" spans="1:9" x14ac:dyDescent="0.25">
      <c r="A76" s="14">
        <v>100</v>
      </c>
      <c r="B76" s="7" t="s">
        <v>28</v>
      </c>
      <c r="C76" s="14">
        <v>52</v>
      </c>
      <c r="D76" s="14">
        <v>5</v>
      </c>
      <c r="E76" s="15">
        <v>14284</v>
      </c>
      <c r="F76" s="16">
        <v>-9.9168461111289492</v>
      </c>
      <c r="G76" s="17">
        <f t="shared" ref="G76" si="72">F76-F77</f>
        <v>8.4061012174989518</v>
      </c>
      <c r="H76" s="17">
        <f t="shared" ref="H76" si="73">(G76/68)*-1</f>
        <v>-0.12361913555145518</v>
      </c>
      <c r="I76" s="12"/>
    </row>
    <row r="77" spans="1:9" x14ac:dyDescent="0.25">
      <c r="A77" s="14">
        <v>102</v>
      </c>
      <c r="B77" s="7" t="s">
        <v>28</v>
      </c>
      <c r="C77" s="14">
        <v>52</v>
      </c>
      <c r="D77" s="14">
        <v>5</v>
      </c>
      <c r="E77" s="15">
        <v>39082</v>
      </c>
      <c r="F77" s="16">
        <v>-18.322947328627901</v>
      </c>
      <c r="G77" s="17"/>
      <c r="H77" s="18"/>
      <c r="I77" s="12"/>
    </row>
    <row r="78" spans="1:9" x14ac:dyDescent="0.25">
      <c r="A78" s="7">
        <v>103</v>
      </c>
      <c r="B78" s="7" t="s">
        <v>28</v>
      </c>
      <c r="C78" s="7">
        <v>53</v>
      </c>
      <c r="D78" s="7">
        <v>5</v>
      </c>
      <c r="E78" s="8">
        <v>14284</v>
      </c>
      <c r="F78" s="9">
        <v>-6.5522412226819604</v>
      </c>
      <c r="G78" s="10">
        <f t="shared" ref="G78" si="74">F78-F79</f>
        <v>12.251228651349141</v>
      </c>
      <c r="H78" s="10">
        <f t="shared" ref="H78" si="75">(G78/68)*-1</f>
        <v>-0.18016512722572267</v>
      </c>
      <c r="I78" s="12"/>
    </row>
    <row r="79" spans="1:9" x14ac:dyDescent="0.25">
      <c r="A79" s="7">
        <v>105</v>
      </c>
      <c r="B79" s="7" t="s">
        <v>28</v>
      </c>
      <c r="C79" s="7">
        <v>53</v>
      </c>
      <c r="D79" s="7">
        <v>5</v>
      </c>
      <c r="E79" s="8">
        <v>39082</v>
      </c>
      <c r="F79" s="9">
        <v>-18.803469874031101</v>
      </c>
      <c r="G79" s="10"/>
      <c r="H79" s="13"/>
      <c r="I79" s="12"/>
    </row>
    <row r="80" spans="1:9" x14ac:dyDescent="0.25">
      <c r="A80" s="14">
        <v>106</v>
      </c>
      <c r="B80" s="7" t="s">
        <v>28</v>
      </c>
      <c r="C80" s="14">
        <v>54</v>
      </c>
      <c r="D80" s="14">
        <v>5</v>
      </c>
      <c r="E80" s="15">
        <v>14284</v>
      </c>
      <c r="F80" s="16">
        <v>-10.144263209994399</v>
      </c>
      <c r="G80" s="17">
        <f t="shared" ref="G80" si="76">F80-F81</f>
        <v>7.7291111749834016</v>
      </c>
      <c r="H80" s="17">
        <f t="shared" ref="H80" si="77">(G80/68)*-1</f>
        <v>-0.11366339963210885</v>
      </c>
      <c r="I80" s="12"/>
    </row>
    <row r="81" spans="1:9" x14ac:dyDescent="0.25">
      <c r="A81" s="14">
        <v>108</v>
      </c>
      <c r="B81" s="7" t="s">
        <v>28</v>
      </c>
      <c r="C81" s="14">
        <v>54</v>
      </c>
      <c r="D81" s="14">
        <v>5</v>
      </c>
      <c r="E81" s="15">
        <v>39082</v>
      </c>
      <c r="F81" s="16">
        <v>-17.873374384977801</v>
      </c>
      <c r="G81" s="17"/>
      <c r="H81" s="18"/>
      <c r="I81" s="12"/>
    </row>
    <row r="82" spans="1:9" x14ac:dyDescent="0.25">
      <c r="A82" s="7">
        <v>111</v>
      </c>
      <c r="B82" s="7" t="s">
        <v>28</v>
      </c>
      <c r="C82" s="7">
        <v>56</v>
      </c>
      <c r="D82" s="7">
        <v>5</v>
      </c>
      <c r="E82" s="8">
        <v>14284</v>
      </c>
      <c r="F82" s="9">
        <v>-7.0652185575922202</v>
      </c>
      <c r="G82" s="10">
        <f t="shared" ref="G82" si="78">F82-F83</f>
        <v>11.53312120302828</v>
      </c>
      <c r="H82" s="10">
        <f t="shared" ref="H82" si="79">(G82/68)*-1</f>
        <v>-0.16960472357394529</v>
      </c>
      <c r="I82" s="12"/>
    </row>
    <row r="83" spans="1:9" x14ac:dyDescent="0.25">
      <c r="A83" s="7">
        <v>113</v>
      </c>
      <c r="B83" s="7" t="s">
        <v>28</v>
      </c>
      <c r="C83" s="7">
        <v>56</v>
      </c>
      <c r="D83" s="7">
        <v>5</v>
      </c>
      <c r="E83" s="8">
        <v>39082</v>
      </c>
      <c r="F83" s="9">
        <v>-18.598339760620501</v>
      </c>
      <c r="G83" s="10"/>
      <c r="H83" s="13"/>
      <c r="I83" s="12"/>
    </row>
    <row r="84" spans="1:9" x14ac:dyDescent="0.25">
      <c r="A84" s="14">
        <v>114</v>
      </c>
      <c r="B84" s="7" t="s">
        <v>28</v>
      </c>
      <c r="C84" s="14">
        <v>57</v>
      </c>
      <c r="D84" s="14">
        <v>5</v>
      </c>
      <c r="E84" s="15">
        <v>14284</v>
      </c>
      <c r="F84" s="16">
        <v>-9.5606182532134802</v>
      </c>
      <c r="G84" s="17">
        <f t="shared" ref="G84" si="80">F84-F85</f>
        <v>15.287888882196821</v>
      </c>
      <c r="H84" s="17">
        <f t="shared" ref="H84" si="81">(G84/68)*-1</f>
        <v>-0.22482189532642383</v>
      </c>
      <c r="I84" s="12"/>
    </row>
    <row r="85" spans="1:9" x14ac:dyDescent="0.25">
      <c r="A85" s="14">
        <v>115</v>
      </c>
      <c r="B85" s="7" t="s">
        <v>28</v>
      </c>
      <c r="C85" s="14">
        <v>57</v>
      </c>
      <c r="D85" s="14">
        <v>5</v>
      </c>
      <c r="E85" s="15">
        <v>39082</v>
      </c>
      <c r="F85" s="16">
        <v>-24.848507135410301</v>
      </c>
      <c r="G85" s="17"/>
      <c r="H85" s="18"/>
      <c r="I85" s="12"/>
    </row>
    <row r="86" spans="1:9" x14ac:dyDescent="0.25">
      <c r="A86" s="7">
        <v>116</v>
      </c>
      <c r="B86" s="7" t="s">
        <v>28</v>
      </c>
      <c r="C86" s="7">
        <v>58</v>
      </c>
      <c r="D86" s="7">
        <v>6</v>
      </c>
      <c r="E86" s="8">
        <v>14284</v>
      </c>
      <c r="F86" s="9">
        <v>-12.366524966121499</v>
      </c>
      <c r="G86" s="10">
        <f t="shared" ref="G86" si="82">F86-F87</f>
        <v>12.021379761788701</v>
      </c>
      <c r="H86" s="10">
        <f t="shared" ref="H86" si="83">(G86/68)*-1</f>
        <v>-0.17678499649689267</v>
      </c>
      <c r="I86" s="12"/>
    </row>
    <row r="87" spans="1:9" x14ac:dyDescent="0.25">
      <c r="A87" s="7">
        <v>117</v>
      </c>
      <c r="B87" s="7" t="s">
        <v>28</v>
      </c>
      <c r="C87" s="7">
        <v>58</v>
      </c>
      <c r="D87" s="7">
        <v>6</v>
      </c>
      <c r="E87" s="8">
        <v>39082</v>
      </c>
      <c r="F87" s="9">
        <v>-24.3879047279102</v>
      </c>
      <c r="G87" s="10"/>
      <c r="H87" s="13"/>
      <c r="I87" s="12"/>
    </row>
    <row r="88" spans="1:9" x14ac:dyDescent="0.25">
      <c r="A88" s="14">
        <v>118</v>
      </c>
      <c r="B88" s="7" t="s">
        <v>28</v>
      </c>
      <c r="C88" s="14">
        <v>59</v>
      </c>
      <c r="D88" s="14">
        <v>6</v>
      </c>
      <c r="E88" s="15">
        <v>14284</v>
      </c>
      <c r="F88" s="16">
        <v>-15.096613356310399</v>
      </c>
      <c r="G88" s="17">
        <f t="shared" ref="G88" si="84">F88-F89</f>
        <v>7.6686512236996016</v>
      </c>
      <c r="H88" s="17">
        <f t="shared" ref="H88" si="85">(G88/68)*-1</f>
        <v>-0.11277428270146472</v>
      </c>
      <c r="I88" s="12"/>
    </row>
    <row r="89" spans="1:9" x14ac:dyDescent="0.25">
      <c r="A89" s="14">
        <v>119</v>
      </c>
      <c r="B89" s="7" t="s">
        <v>28</v>
      </c>
      <c r="C89" s="14">
        <v>59</v>
      </c>
      <c r="D89" s="14">
        <v>6</v>
      </c>
      <c r="E89" s="15">
        <v>39082</v>
      </c>
      <c r="F89" s="16">
        <v>-22.765264580010001</v>
      </c>
      <c r="G89" s="17"/>
      <c r="H89" s="18"/>
      <c r="I89" s="12"/>
    </row>
    <row r="90" spans="1:9" x14ac:dyDescent="0.25">
      <c r="A90" s="7">
        <v>120</v>
      </c>
      <c r="B90" s="7" t="s">
        <v>28</v>
      </c>
      <c r="C90" s="7">
        <v>60</v>
      </c>
      <c r="D90" s="7">
        <v>6</v>
      </c>
      <c r="E90" s="8">
        <v>14284</v>
      </c>
      <c r="F90" s="9">
        <v>-18.677427585535</v>
      </c>
      <c r="G90" s="10">
        <f t="shared" ref="G90" si="86">F90-F91</f>
        <v>6.4369688355812009</v>
      </c>
      <c r="H90" s="10">
        <f t="shared" ref="H90" si="87">(G90/68)*-1</f>
        <v>-9.4661306405605897E-2</v>
      </c>
      <c r="I90" s="12"/>
    </row>
    <row r="91" spans="1:9" x14ac:dyDescent="0.25">
      <c r="A91" s="7">
        <v>121</v>
      </c>
      <c r="B91" s="7" t="s">
        <v>28</v>
      </c>
      <c r="C91" s="7">
        <v>60</v>
      </c>
      <c r="D91" s="7">
        <v>6</v>
      </c>
      <c r="E91" s="8">
        <v>39082</v>
      </c>
      <c r="F91" s="9">
        <v>-25.114396421116201</v>
      </c>
      <c r="G91" s="10"/>
      <c r="H91" s="13"/>
      <c r="I91" s="12"/>
    </row>
    <row r="92" spans="1:9" x14ac:dyDescent="0.25">
      <c r="A92" s="14">
        <v>122</v>
      </c>
      <c r="B92" s="7" t="s">
        <v>28</v>
      </c>
      <c r="C92" s="14">
        <v>62</v>
      </c>
      <c r="D92" s="14">
        <v>6</v>
      </c>
      <c r="E92" s="15">
        <v>14284</v>
      </c>
      <c r="F92" s="16">
        <v>-20.709195844431601</v>
      </c>
      <c r="G92" s="17">
        <f t="shared" ref="G92" si="88">F92-F93</f>
        <v>7.3333721674686991</v>
      </c>
      <c r="H92" s="17">
        <f t="shared" ref="H92" si="89">(G92/68)*-1</f>
        <v>-0.10784370834512792</v>
      </c>
      <c r="I92" s="12"/>
    </row>
    <row r="93" spans="1:9" x14ac:dyDescent="0.25">
      <c r="A93" s="14">
        <v>123</v>
      </c>
      <c r="B93" s="7" t="s">
        <v>28</v>
      </c>
      <c r="C93" s="14">
        <v>62</v>
      </c>
      <c r="D93" s="14">
        <v>6</v>
      </c>
      <c r="E93" s="15">
        <v>39082</v>
      </c>
      <c r="F93" s="16">
        <v>-28.0425680119003</v>
      </c>
      <c r="G93" s="17"/>
      <c r="H93" s="18"/>
      <c r="I93" s="12"/>
    </row>
    <row r="94" spans="1:9" x14ac:dyDescent="0.25">
      <c r="A94" s="7">
        <v>124</v>
      </c>
      <c r="B94" s="7" t="s">
        <v>28</v>
      </c>
      <c r="C94" s="7">
        <v>63</v>
      </c>
      <c r="D94" s="7">
        <v>6</v>
      </c>
      <c r="E94" s="8">
        <v>14284</v>
      </c>
      <c r="F94" s="9">
        <v>-21.6647372372855</v>
      </c>
      <c r="G94" s="10">
        <f t="shared" ref="G94" si="90">F94-F95</f>
        <v>8.9629419264911014</v>
      </c>
      <c r="H94" s="10">
        <f t="shared" ref="H94" si="91">(G94/68)*-1</f>
        <v>-0.13180796950722207</v>
      </c>
      <c r="I94" s="12"/>
    </row>
    <row r="95" spans="1:9" x14ac:dyDescent="0.25">
      <c r="A95" s="7">
        <v>125</v>
      </c>
      <c r="B95" s="7" t="s">
        <v>28</v>
      </c>
      <c r="C95" s="7">
        <v>63</v>
      </c>
      <c r="D95" s="7">
        <v>6</v>
      </c>
      <c r="E95" s="8">
        <v>39082</v>
      </c>
      <c r="F95" s="9">
        <v>-30.627679163776602</v>
      </c>
      <c r="G95" s="10"/>
      <c r="H95" s="13"/>
      <c r="I95" s="12"/>
    </row>
    <row r="96" spans="1:9" x14ac:dyDescent="0.25">
      <c r="A96" s="14">
        <v>126</v>
      </c>
      <c r="B96" s="7" t="s">
        <v>28</v>
      </c>
      <c r="C96" s="14">
        <v>64</v>
      </c>
      <c r="D96" s="14">
        <v>6</v>
      </c>
      <c r="E96" s="15">
        <v>14284</v>
      </c>
      <c r="F96" s="16">
        <v>-20.8006597481344</v>
      </c>
      <c r="G96" s="17">
        <f t="shared" ref="G96" si="92">F96-F97</f>
        <v>12.6433216728228</v>
      </c>
      <c r="H96" s="17">
        <f t="shared" ref="H96" si="93">(G96/68)*-1</f>
        <v>-0.18593120107092354</v>
      </c>
    </row>
    <row r="97" spans="1:8" x14ac:dyDescent="0.25">
      <c r="A97" s="14">
        <v>127</v>
      </c>
      <c r="B97" s="7" t="s">
        <v>28</v>
      </c>
      <c r="C97" s="14">
        <v>64</v>
      </c>
      <c r="D97" s="14">
        <v>6</v>
      </c>
      <c r="E97" s="15">
        <v>39082</v>
      </c>
      <c r="F97" s="16">
        <v>-33.443981420957201</v>
      </c>
      <c r="G97" s="17"/>
      <c r="H97" s="18"/>
    </row>
    <row r="98" spans="1:8" x14ac:dyDescent="0.25">
      <c r="A98" s="7">
        <v>128</v>
      </c>
      <c r="B98" s="7" t="s">
        <v>28</v>
      </c>
      <c r="C98" s="7">
        <v>65</v>
      </c>
      <c r="D98" s="7">
        <v>6</v>
      </c>
      <c r="E98" s="8">
        <v>14284</v>
      </c>
      <c r="F98" s="9">
        <v>-20.196683416191199</v>
      </c>
      <c r="G98" s="10">
        <f t="shared" ref="G98" si="94">F98-F99</f>
        <v>14.657518649286601</v>
      </c>
      <c r="H98" s="10">
        <f t="shared" ref="H98" si="95">(G98/68)*-1</f>
        <v>-0.21555174484245002</v>
      </c>
    </row>
    <row r="99" spans="1:8" x14ac:dyDescent="0.25">
      <c r="A99" s="7">
        <v>130</v>
      </c>
      <c r="B99" s="7" t="s">
        <v>28</v>
      </c>
      <c r="C99" s="7">
        <v>65</v>
      </c>
      <c r="D99" s="7">
        <v>6</v>
      </c>
      <c r="E99" s="8">
        <v>39082</v>
      </c>
      <c r="F99" s="9">
        <v>-34.8542020654778</v>
      </c>
      <c r="G99" s="10"/>
      <c r="H99" s="13"/>
    </row>
    <row r="100" spans="1:8" x14ac:dyDescent="0.25">
      <c r="A100" s="14">
        <v>135</v>
      </c>
      <c r="B100" s="7" t="s">
        <v>28</v>
      </c>
      <c r="C100" s="14">
        <v>68</v>
      </c>
      <c r="D100" s="14">
        <v>6</v>
      </c>
      <c r="E100" s="15">
        <v>14284</v>
      </c>
      <c r="F100" s="16">
        <v>-18.8337196302612</v>
      </c>
      <c r="G100" s="17">
        <f t="shared" ref="G100" si="96">F100-F101</f>
        <v>14.343895445633002</v>
      </c>
      <c r="H100" s="17">
        <f t="shared" ref="H100" si="97">(G100/68)*-1</f>
        <v>-0.21093963890636769</v>
      </c>
    </row>
    <row r="101" spans="1:8" x14ac:dyDescent="0.25">
      <c r="A101" s="14">
        <v>137</v>
      </c>
      <c r="B101" s="7" t="s">
        <v>28</v>
      </c>
      <c r="C101" s="14">
        <v>68</v>
      </c>
      <c r="D101" s="14">
        <v>6</v>
      </c>
      <c r="E101" s="15">
        <v>39082</v>
      </c>
      <c r="F101" s="16">
        <v>-33.177615075894202</v>
      </c>
      <c r="G101" s="17"/>
      <c r="H101" s="18"/>
    </row>
    <row r="102" spans="1:8" x14ac:dyDescent="0.25">
      <c r="A102" s="7">
        <v>138</v>
      </c>
      <c r="B102" s="7" t="s">
        <v>28</v>
      </c>
      <c r="C102" s="7">
        <v>69</v>
      </c>
      <c r="D102" s="7">
        <v>6</v>
      </c>
      <c r="E102" s="8">
        <v>14284</v>
      </c>
      <c r="F102" s="9">
        <v>-18.6343206516039</v>
      </c>
      <c r="G102" s="10">
        <f t="shared" ref="G102" si="98">F102-F103</f>
        <v>14.049577560267501</v>
      </c>
      <c r="H102" s="10">
        <f t="shared" ref="H102" si="99">(G102/68)*-1</f>
        <v>-0.20661143470981619</v>
      </c>
    </row>
    <row r="103" spans="1:8" x14ac:dyDescent="0.25">
      <c r="A103" s="7">
        <v>140</v>
      </c>
      <c r="B103" s="7" t="s">
        <v>28</v>
      </c>
      <c r="C103" s="7">
        <v>69</v>
      </c>
      <c r="D103" s="7">
        <v>6</v>
      </c>
      <c r="E103" s="8">
        <v>39082</v>
      </c>
      <c r="F103" s="9">
        <v>-32.683898211871401</v>
      </c>
      <c r="G103" s="10"/>
      <c r="H103" s="13"/>
    </row>
    <row r="104" spans="1:8" x14ac:dyDescent="0.25">
      <c r="A104" s="14">
        <v>141</v>
      </c>
      <c r="B104" s="7" t="s">
        <v>28</v>
      </c>
      <c r="C104" s="14">
        <v>70</v>
      </c>
      <c r="D104" s="14">
        <v>6</v>
      </c>
      <c r="E104" s="15">
        <v>14284</v>
      </c>
      <c r="F104" s="16">
        <v>-17.701075573414801</v>
      </c>
      <c r="G104" s="17">
        <f t="shared" ref="G104" si="100">F104-F105</f>
        <v>14.477926030467298</v>
      </c>
      <c r="H104" s="17">
        <f t="shared" ref="H104" si="101">(G104/68)*-1</f>
        <v>-0.21291067691863674</v>
      </c>
    </row>
    <row r="105" spans="1:8" x14ac:dyDescent="0.25">
      <c r="A105" s="14">
        <v>143</v>
      </c>
      <c r="B105" s="7" t="s">
        <v>28</v>
      </c>
      <c r="C105" s="14">
        <v>70</v>
      </c>
      <c r="D105" s="14">
        <v>6</v>
      </c>
      <c r="E105" s="15">
        <v>39082</v>
      </c>
      <c r="F105" s="16">
        <v>-32.179001603882099</v>
      </c>
      <c r="G105" s="17"/>
      <c r="H105" s="18"/>
    </row>
    <row r="106" spans="1:8" x14ac:dyDescent="0.25">
      <c r="A106" s="7">
        <v>144</v>
      </c>
      <c r="B106" s="7" t="s">
        <v>28</v>
      </c>
      <c r="C106" s="7">
        <v>71</v>
      </c>
      <c r="D106" s="7">
        <v>6</v>
      </c>
      <c r="E106" s="8">
        <v>14284</v>
      </c>
      <c r="F106" s="9">
        <v>-16.598957970456301</v>
      </c>
      <c r="G106" s="10">
        <f t="shared" ref="G106" si="102">F106-F107</f>
        <v>14.180458123708501</v>
      </c>
      <c r="H106" s="10">
        <f t="shared" ref="H106" si="103">(G106/68)*-1</f>
        <v>-0.20853614887806618</v>
      </c>
    </row>
    <row r="107" spans="1:8" x14ac:dyDescent="0.25">
      <c r="A107" s="7">
        <v>146</v>
      </c>
      <c r="B107" s="7" t="s">
        <v>28</v>
      </c>
      <c r="C107" s="7">
        <v>71</v>
      </c>
      <c r="D107" s="7">
        <v>6</v>
      </c>
      <c r="E107" s="8">
        <v>39082</v>
      </c>
      <c r="F107" s="9">
        <v>-30.779416094164802</v>
      </c>
      <c r="G107" s="10"/>
      <c r="H107" s="13"/>
    </row>
    <row r="108" spans="1:8" x14ac:dyDescent="0.25">
      <c r="A108" s="14">
        <v>147</v>
      </c>
      <c r="B108" s="7" t="s">
        <v>28</v>
      </c>
      <c r="C108" s="14">
        <v>72</v>
      </c>
      <c r="D108" s="14">
        <v>6</v>
      </c>
      <c r="E108" s="15">
        <v>14284</v>
      </c>
      <c r="F108" s="16">
        <v>-16.207841186806899</v>
      </c>
      <c r="G108" s="17">
        <f t="shared" ref="G108" si="104">F108-F109</f>
        <v>12.971265929127501</v>
      </c>
      <c r="H108" s="17">
        <f t="shared" ref="H108" si="105">(G108/68)*-1</f>
        <v>-0.19075391072246325</v>
      </c>
    </row>
    <row r="109" spans="1:8" x14ac:dyDescent="0.25">
      <c r="A109" s="14">
        <v>149</v>
      </c>
      <c r="B109" s="7" t="s">
        <v>28</v>
      </c>
      <c r="C109" s="14">
        <v>72</v>
      </c>
      <c r="D109" s="14">
        <v>6</v>
      </c>
      <c r="E109" s="15">
        <v>39082</v>
      </c>
      <c r="F109" s="16">
        <v>-29.1791071159344</v>
      </c>
      <c r="G109" s="17"/>
      <c r="H109" s="18"/>
    </row>
    <row r="110" spans="1:8" x14ac:dyDescent="0.25">
      <c r="A110" s="7">
        <v>150</v>
      </c>
      <c r="B110" s="7" t="s">
        <v>28</v>
      </c>
      <c r="C110" s="7">
        <v>73</v>
      </c>
      <c r="D110" s="7">
        <v>6</v>
      </c>
      <c r="E110" s="8">
        <v>14284</v>
      </c>
      <c r="F110" s="9">
        <v>-14.0914297145932</v>
      </c>
      <c r="G110" s="10">
        <f t="shared" ref="G110" si="106">F110-F111</f>
        <v>12.6831631274515</v>
      </c>
      <c r="H110" s="10">
        <f t="shared" ref="H110" si="107">(G110/68)*-1</f>
        <v>-0.18651710481546324</v>
      </c>
    </row>
    <row r="111" spans="1:8" x14ac:dyDescent="0.25">
      <c r="A111" s="7">
        <v>152</v>
      </c>
      <c r="B111" s="7" t="s">
        <v>28</v>
      </c>
      <c r="C111" s="7">
        <v>73</v>
      </c>
      <c r="D111" s="7">
        <v>6</v>
      </c>
      <c r="E111" s="8">
        <v>39082</v>
      </c>
      <c r="F111" s="9">
        <v>-26.774592842044701</v>
      </c>
      <c r="G111" s="10"/>
      <c r="H111" s="13"/>
    </row>
    <row r="112" spans="1:8" x14ac:dyDescent="0.25">
      <c r="A112" s="14">
        <v>153</v>
      </c>
      <c r="B112" s="7" t="s">
        <v>28</v>
      </c>
      <c r="C112" s="14">
        <v>74</v>
      </c>
      <c r="D112" s="14">
        <v>7</v>
      </c>
      <c r="E112" s="15">
        <v>14284</v>
      </c>
      <c r="F112" s="16">
        <v>-11.0065609788705</v>
      </c>
      <c r="G112" s="17">
        <f t="shared" ref="G112" si="108">F112-F113</f>
        <v>9.7665247773119006</v>
      </c>
      <c r="H112" s="17">
        <f t="shared" ref="H112" si="109">(G112/68)*-1</f>
        <v>-0.14362536437223383</v>
      </c>
    </row>
    <row r="113" spans="1:8" x14ac:dyDescent="0.25">
      <c r="A113" s="14">
        <v>154</v>
      </c>
      <c r="B113" s="7" t="s">
        <v>28</v>
      </c>
      <c r="C113" s="14">
        <v>74</v>
      </c>
      <c r="D113" s="14">
        <v>7</v>
      </c>
      <c r="E113" s="15">
        <v>39082</v>
      </c>
      <c r="F113" s="16">
        <v>-20.7730857561824</v>
      </c>
      <c r="G113" s="17"/>
      <c r="H113" s="18"/>
    </row>
    <row r="114" spans="1:8" x14ac:dyDescent="0.25">
      <c r="A114" s="7">
        <v>155</v>
      </c>
      <c r="B114" s="7" t="s">
        <v>28</v>
      </c>
      <c r="C114" s="7">
        <v>75</v>
      </c>
      <c r="D114" s="7">
        <v>7</v>
      </c>
      <c r="E114" s="8">
        <v>14284</v>
      </c>
      <c r="F114" s="9">
        <v>-11.969376570657801</v>
      </c>
      <c r="G114" s="10">
        <f t="shared" ref="G114" si="110">F114-F115</f>
        <v>6.7991718765489999</v>
      </c>
      <c r="H114" s="10">
        <f t="shared" ref="H114" si="111">(G114/68)*-1</f>
        <v>-9.9987821713955885E-2</v>
      </c>
    </row>
    <row r="115" spans="1:8" x14ac:dyDescent="0.25">
      <c r="A115" s="7">
        <v>156</v>
      </c>
      <c r="B115" s="7" t="s">
        <v>28</v>
      </c>
      <c r="C115" s="7">
        <v>75</v>
      </c>
      <c r="D115" s="7">
        <v>7</v>
      </c>
      <c r="E115" s="8">
        <v>39082</v>
      </c>
      <c r="F115" s="9">
        <v>-18.7685484472068</v>
      </c>
      <c r="G115" s="10"/>
      <c r="H115" s="13"/>
    </row>
    <row r="116" spans="1:8" x14ac:dyDescent="0.25">
      <c r="A116" s="14">
        <v>157</v>
      </c>
      <c r="B116" s="7" t="s">
        <v>28</v>
      </c>
      <c r="C116" s="14">
        <v>76</v>
      </c>
      <c r="D116" s="14">
        <v>7</v>
      </c>
      <c r="E116" s="15">
        <v>14284</v>
      </c>
      <c r="F116" s="16">
        <v>-14.1715663786407</v>
      </c>
      <c r="G116" s="17">
        <f t="shared" ref="G116" si="112">F116-F117</f>
        <v>5.7502116389900007</v>
      </c>
      <c r="H116" s="17">
        <f t="shared" ref="H116" si="113">(G116/68)*-1</f>
        <v>-8.4561935867500007E-2</v>
      </c>
    </row>
    <row r="117" spans="1:8" x14ac:dyDescent="0.25">
      <c r="A117" s="14">
        <v>159</v>
      </c>
      <c r="B117" s="7" t="s">
        <v>28</v>
      </c>
      <c r="C117" s="14">
        <v>76</v>
      </c>
      <c r="D117" s="14">
        <v>7</v>
      </c>
      <c r="E117" s="15">
        <v>39082</v>
      </c>
      <c r="F117" s="16">
        <v>-19.9217780176307</v>
      </c>
      <c r="G117" s="17"/>
      <c r="H117" s="18"/>
    </row>
    <row r="118" spans="1:8" x14ac:dyDescent="0.25">
      <c r="A118" s="7">
        <v>162</v>
      </c>
      <c r="B118" s="7" t="s">
        <v>28</v>
      </c>
      <c r="C118" s="7">
        <v>78</v>
      </c>
      <c r="D118" s="7">
        <v>7</v>
      </c>
      <c r="E118" s="8">
        <v>14284</v>
      </c>
      <c r="F118" s="9">
        <v>-13.7737152852712</v>
      </c>
      <c r="G118" s="10">
        <f t="shared" ref="G118" si="114">F118-F119</f>
        <v>8.5853156669912014</v>
      </c>
      <c r="H118" s="10">
        <f t="shared" ref="H118" si="115">(G118/68)*-1</f>
        <v>-0.12625464216163532</v>
      </c>
    </row>
    <row r="119" spans="1:8" x14ac:dyDescent="0.25">
      <c r="A119" s="7">
        <v>164</v>
      </c>
      <c r="B119" s="7" t="s">
        <v>28</v>
      </c>
      <c r="C119" s="7">
        <v>78</v>
      </c>
      <c r="D119" s="7">
        <v>7</v>
      </c>
      <c r="E119" s="8">
        <v>39082</v>
      </c>
      <c r="F119" s="9">
        <v>-22.359030952262401</v>
      </c>
      <c r="G119" s="10"/>
      <c r="H119" s="13"/>
    </row>
    <row r="120" spans="1:8" x14ac:dyDescent="0.25">
      <c r="A120" s="14">
        <v>165</v>
      </c>
      <c r="B120" s="7" t="s">
        <v>28</v>
      </c>
      <c r="C120" s="14">
        <v>79</v>
      </c>
      <c r="D120" s="14">
        <v>7</v>
      </c>
      <c r="E120" s="15">
        <v>14284</v>
      </c>
      <c r="F120" s="16">
        <v>-12.735347389177701</v>
      </c>
      <c r="G120" s="17">
        <f t="shared" ref="G120" si="116">F120-F121</f>
        <v>9.8823609909472978</v>
      </c>
      <c r="H120" s="17">
        <f t="shared" ref="H120" si="117">(G120/68)*-1</f>
        <v>-0.14532883810216615</v>
      </c>
    </row>
    <row r="121" spans="1:8" x14ac:dyDescent="0.25">
      <c r="A121" s="14">
        <v>167</v>
      </c>
      <c r="B121" s="7" t="s">
        <v>28</v>
      </c>
      <c r="C121" s="14">
        <v>79</v>
      </c>
      <c r="D121" s="14">
        <v>7</v>
      </c>
      <c r="E121" s="15">
        <v>39082</v>
      </c>
      <c r="F121" s="16">
        <v>-22.617708380124999</v>
      </c>
      <c r="G121" s="17"/>
      <c r="H121" s="18"/>
    </row>
    <row r="122" spans="1:8" x14ac:dyDescent="0.25">
      <c r="A122" s="7">
        <v>168</v>
      </c>
      <c r="B122" s="7" t="s">
        <v>28</v>
      </c>
      <c r="C122" s="7">
        <v>80</v>
      </c>
      <c r="D122" s="7">
        <v>7</v>
      </c>
      <c r="E122" s="8">
        <v>14284</v>
      </c>
      <c r="F122" s="9">
        <v>-11.1386126023865</v>
      </c>
      <c r="G122" s="10">
        <f t="shared" ref="G122" si="118">F122-F123</f>
        <v>9.8098950217012995</v>
      </c>
      <c r="H122" s="10">
        <f t="shared" ref="H122" si="119">(G122/68)*-1</f>
        <v>-0.14426316208384263</v>
      </c>
    </row>
    <row r="123" spans="1:8" x14ac:dyDescent="0.25">
      <c r="A123" s="7">
        <v>170</v>
      </c>
      <c r="B123" s="7" t="s">
        <v>28</v>
      </c>
      <c r="C123" s="7">
        <v>80</v>
      </c>
      <c r="D123" s="7">
        <v>7</v>
      </c>
      <c r="E123" s="8">
        <v>39082</v>
      </c>
      <c r="F123" s="9">
        <v>-20.948507624087799</v>
      </c>
      <c r="G123" s="10"/>
      <c r="H123" s="13"/>
    </row>
    <row r="124" spans="1:8" x14ac:dyDescent="0.25">
      <c r="A124" s="14">
        <v>173</v>
      </c>
      <c r="B124" s="7" t="s">
        <v>28</v>
      </c>
      <c r="C124" s="14">
        <v>82</v>
      </c>
      <c r="D124" s="14">
        <v>7</v>
      </c>
      <c r="E124" s="15">
        <v>14284</v>
      </c>
      <c r="F124" s="16">
        <v>-10.9769250151479</v>
      </c>
      <c r="G124" s="17">
        <f t="shared" ref="G124" si="120">F124-F125</f>
        <v>8.8732609008563994</v>
      </c>
      <c r="H124" s="17">
        <f t="shared" ref="H124" si="121">(G124/68)*-1</f>
        <v>-0.13048913089494704</v>
      </c>
    </row>
    <row r="125" spans="1:8" x14ac:dyDescent="0.25">
      <c r="A125" s="14">
        <v>175</v>
      </c>
      <c r="B125" s="7" t="s">
        <v>28</v>
      </c>
      <c r="C125" s="14">
        <v>82</v>
      </c>
      <c r="D125" s="14">
        <v>7</v>
      </c>
      <c r="E125" s="15">
        <v>39082</v>
      </c>
      <c r="F125" s="16">
        <v>-19.8501859160043</v>
      </c>
      <c r="G125" s="17"/>
      <c r="H125" s="18"/>
    </row>
    <row r="126" spans="1:8" x14ac:dyDescent="0.25">
      <c r="A126" s="7">
        <v>178</v>
      </c>
      <c r="B126" s="7" t="s">
        <v>28</v>
      </c>
      <c r="C126" s="7">
        <v>84</v>
      </c>
      <c r="D126" s="7">
        <v>8</v>
      </c>
      <c r="E126" s="8">
        <v>14284</v>
      </c>
      <c r="F126" s="9">
        <v>-10.782083298434699</v>
      </c>
      <c r="G126" s="10">
        <f t="shared" ref="G126" si="122">F126-F127</f>
        <v>9.0755884774353</v>
      </c>
      <c r="H126" s="10">
        <f t="shared" ref="H126" si="123">(G126/68)*-1</f>
        <v>-0.13346453643287207</v>
      </c>
    </row>
    <row r="127" spans="1:8" x14ac:dyDescent="0.25">
      <c r="A127" s="7">
        <v>180</v>
      </c>
      <c r="B127" s="7" t="s">
        <v>28</v>
      </c>
      <c r="C127" s="7">
        <v>84</v>
      </c>
      <c r="D127" s="7">
        <v>8</v>
      </c>
      <c r="E127" s="8">
        <v>39082</v>
      </c>
      <c r="F127" s="9">
        <v>-19.857671775869999</v>
      </c>
      <c r="G127" s="10"/>
      <c r="H127" s="13"/>
    </row>
    <row r="128" spans="1:8" x14ac:dyDescent="0.25">
      <c r="A128" s="14">
        <v>181</v>
      </c>
      <c r="B128" s="7" t="s">
        <v>28</v>
      </c>
      <c r="C128" s="14">
        <v>85</v>
      </c>
      <c r="D128" s="14">
        <v>8</v>
      </c>
      <c r="E128" s="15">
        <v>14284</v>
      </c>
      <c r="F128" s="16">
        <v>-9.8013492032341301</v>
      </c>
      <c r="G128" s="17">
        <f t="shared" ref="G128" si="124">F128-F129</f>
        <v>10.87287417360117</v>
      </c>
      <c r="H128" s="17">
        <f t="shared" ref="H128" si="125">(G128/68)*-1</f>
        <v>-0.15989520843531133</v>
      </c>
    </row>
    <row r="129" spans="1:8" x14ac:dyDescent="0.25">
      <c r="A129" s="14">
        <v>183</v>
      </c>
      <c r="B129" s="7" t="s">
        <v>28</v>
      </c>
      <c r="C129" s="14">
        <v>85</v>
      </c>
      <c r="D129" s="14">
        <v>8</v>
      </c>
      <c r="E129" s="15">
        <v>39082</v>
      </c>
      <c r="F129" s="16">
        <v>-20.6742233768353</v>
      </c>
      <c r="G129" s="17"/>
      <c r="H129" s="18"/>
    </row>
    <row r="130" spans="1:8" x14ac:dyDescent="0.25">
      <c r="A130" s="7">
        <v>186</v>
      </c>
      <c r="B130" s="7" t="s">
        <v>29</v>
      </c>
      <c r="C130" s="7">
        <v>89</v>
      </c>
      <c r="D130" s="7">
        <v>9</v>
      </c>
      <c r="E130" s="8">
        <v>14284</v>
      </c>
      <c r="F130" s="9">
        <v>-12.8833618164062</v>
      </c>
      <c r="G130" s="10">
        <f t="shared" ref="G130" si="126">F130-F131</f>
        <v>4.2333984375</v>
      </c>
      <c r="H130" s="10">
        <f t="shared" ref="H130" si="127">(G130/68)*-1</f>
        <v>-6.2255859375E-2</v>
      </c>
    </row>
    <row r="131" spans="1:8" x14ac:dyDescent="0.25">
      <c r="A131" s="7">
        <v>187</v>
      </c>
      <c r="B131" s="7" t="s">
        <v>29</v>
      </c>
      <c r="C131" s="7">
        <v>89</v>
      </c>
      <c r="D131" s="7">
        <v>9</v>
      </c>
      <c r="E131" s="8">
        <v>39082</v>
      </c>
      <c r="F131" s="9">
        <v>-17.1167602539062</v>
      </c>
      <c r="G131" s="10"/>
      <c r="H131" s="13"/>
    </row>
    <row r="132" spans="1:8" x14ac:dyDescent="0.25">
      <c r="A132" s="14">
        <v>188</v>
      </c>
      <c r="B132" s="7" t="s">
        <v>29</v>
      </c>
      <c r="C132" s="14">
        <v>90</v>
      </c>
      <c r="D132" s="14">
        <v>9</v>
      </c>
      <c r="E132" s="15">
        <v>14284</v>
      </c>
      <c r="F132" s="16">
        <v>-12.7285766601562</v>
      </c>
      <c r="G132" s="17">
        <f t="shared" ref="G132" si="128">F132-F133</f>
        <v>4.2661743164062997</v>
      </c>
      <c r="H132" s="17">
        <f t="shared" ref="H132" si="129">(G132/68)*-1</f>
        <v>-6.2737857594210286E-2</v>
      </c>
    </row>
    <row r="133" spans="1:8" x14ac:dyDescent="0.25">
      <c r="A133" s="14">
        <v>189</v>
      </c>
      <c r="B133" s="7" t="s">
        <v>29</v>
      </c>
      <c r="C133" s="14">
        <v>90</v>
      </c>
      <c r="D133" s="14">
        <v>9</v>
      </c>
      <c r="E133" s="15">
        <v>39082</v>
      </c>
      <c r="F133" s="16">
        <v>-16.9947509765625</v>
      </c>
      <c r="G133" s="17"/>
      <c r="H133" s="18"/>
    </row>
    <row r="134" spans="1:8" x14ac:dyDescent="0.25">
      <c r="A134" s="7">
        <v>192</v>
      </c>
      <c r="B134" s="7" t="s">
        <v>29</v>
      </c>
      <c r="C134" s="7">
        <v>96</v>
      </c>
      <c r="D134" s="7">
        <v>12</v>
      </c>
      <c r="E134" s="8">
        <v>14284</v>
      </c>
      <c r="F134" s="9">
        <v>-30.3546142578125</v>
      </c>
      <c r="G134" s="10">
        <f t="shared" ref="G134" si="130">F134-F135</f>
        <v>2.0759887695312003</v>
      </c>
      <c r="H134" s="10">
        <f t="shared" ref="H134" si="131">(G134/68)*-1</f>
        <v>-3.0529246610752944E-2</v>
      </c>
    </row>
    <row r="135" spans="1:8" x14ac:dyDescent="0.25">
      <c r="A135" s="7">
        <v>193</v>
      </c>
      <c r="B135" s="7" t="s">
        <v>29</v>
      </c>
      <c r="C135" s="7">
        <v>96</v>
      </c>
      <c r="D135" s="7">
        <v>12</v>
      </c>
      <c r="E135" s="8">
        <v>39082</v>
      </c>
      <c r="F135" s="9">
        <v>-32.4306030273437</v>
      </c>
      <c r="G135" s="10"/>
      <c r="H135" s="13"/>
    </row>
    <row r="136" spans="1:8" x14ac:dyDescent="0.25">
      <c r="A136" s="14">
        <v>194</v>
      </c>
      <c r="B136" s="7" t="s">
        <v>29</v>
      </c>
      <c r="C136" s="14">
        <v>97</v>
      </c>
      <c r="D136" s="14">
        <v>12</v>
      </c>
      <c r="E136" s="15">
        <v>14284</v>
      </c>
      <c r="F136" s="16">
        <v>-30.3546142578125</v>
      </c>
      <c r="G136" s="17">
        <f t="shared" ref="G136" si="132">F136-F137</f>
        <v>1.593994140625</v>
      </c>
      <c r="H136" s="17">
        <f t="shared" ref="H136" si="133">(G136/68)*-1</f>
        <v>-2.3441090303308824E-2</v>
      </c>
    </row>
    <row r="137" spans="1:8" x14ac:dyDescent="0.25">
      <c r="A137" s="14">
        <v>196</v>
      </c>
      <c r="B137" s="7" t="s">
        <v>29</v>
      </c>
      <c r="C137" s="14">
        <v>97</v>
      </c>
      <c r="D137" s="14">
        <v>12</v>
      </c>
      <c r="E137" s="15">
        <v>39082</v>
      </c>
      <c r="F137" s="16">
        <v>-31.9486083984375</v>
      </c>
      <c r="G137" s="17"/>
      <c r="H137" s="18"/>
    </row>
    <row r="138" spans="1:8" x14ac:dyDescent="0.25">
      <c r="A138" s="7">
        <v>205</v>
      </c>
      <c r="B138" s="7" t="s">
        <v>29</v>
      </c>
      <c r="C138" s="7">
        <v>102</v>
      </c>
      <c r="D138" s="7">
        <v>13</v>
      </c>
      <c r="E138" s="8">
        <v>14284</v>
      </c>
      <c r="F138" s="9">
        <v>-15.323633514502101</v>
      </c>
      <c r="G138" s="10">
        <f t="shared" ref="G138" si="134">F138-F139</f>
        <v>12.708971621885299</v>
      </c>
      <c r="H138" s="10">
        <f t="shared" ref="H138" si="135">(G138/68)*-1</f>
        <v>-0.18689664149831323</v>
      </c>
    </row>
    <row r="139" spans="1:8" x14ac:dyDescent="0.25">
      <c r="A139" s="7">
        <v>207</v>
      </c>
      <c r="B139" s="7" t="s">
        <v>29</v>
      </c>
      <c r="C139" s="7">
        <v>102</v>
      </c>
      <c r="D139" s="7">
        <v>13</v>
      </c>
      <c r="E139" s="8">
        <v>39082</v>
      </c>
      <c r="F139" s="9">
        <v>-28.032605136387399</v>
      </c>
      <c r="G139" s="10"/>
      <c r="H139" s="13"/>
    </row>
    <row r="140" spans="1:8" x14ac:dyDescent="0.25">
      <c r="A140" s="14">
        <v>212</v>
      </c>
      <c r="B140" s="7" t="s">
        <v>29</v>
      </c>
      <c r="C140" s="14">
        <v>108</v>
      </c>
      <c r="D140" s="14">
        <v>13</v>
      </c>
      <c r="E140" s="15">
        <v>14284</v>
      </c>
      <c r="F140" s="16">
        <v>-12.6205375006297</v>
      </c>
      <c r="G140" s="17">
        <f t="shared" ref="G140" si="136">F140-F141</f>
        <v>10.729651978196701</v>
      </c>
      <c r="H140" s="17">
        <f t="shared" ref="H140" si="137">(G140/68)*-1</f>
        <v>-0.15778899967936325</v>
      </c>
    </row>
    <row r="141" spans="1:8" x14ac:dyDescent="0.25">
      <c r="A141" s="14">
        <v>214</v>
      </c>
      <c r="B141" s="7" t="s">
        <v>29</v>
      </c>
      <c r="C141" s="14">
        <v>108</v>
      </c>
      <c r="D141" s="14">
        <v>13</v>
      </c>
      <c r="E141" s="15">
        <v>39082</v>
      </c>
      <c r="F141" s="16">
        <v>-23.350189478826401</v>
      </c>
      <c r="G141" s="17"/>
      <c r="H141" s="18"/>
    </row>
    <row r="142" spans="1:8" x14ac:dyDescent="0.25">
      <c r="A142" s="7">
        <v>215</v>
      </c>
      <c r="B142" s="7" t="s">
        <v>29</v>
      </c>
      <c r="C142" s="7">
        <v>109</v>
      </c>
      <c r="D142" s="7">
        <v>13</v>
      </c>
      <c r="E142" s="8">
        <v>14284</v>
      </c>
      <c r="F142" s="9">
        <v>-13.88176984097</v>
      </c>
      <c r="G142" s="10">
        <f t="shared" ref="G142" si="138">F142-F143</f>
        <v>11.8979542567139</v>
      </c>
      <c r="H142" s="10">
        <f t="shared" ref="H142" si="139">(G142/68)*-1</f>
        <v>-0.17496991553991029</v>
      </c>
    </row>
    <row r="143" spans="1:8" x14ac:dyDescent="0.25">
      <c r="A143" s="7">
        <v>217</v>
      </c>
      <c r="B143" s="7" t="s">
        <v>29</v>
      </c>
      <c r="C143" s="7">
        <v>109</v>
      </c>
      <c r="D143" s="7">
        <v>13</v>
      </c>
      <c r="E143" s="8">
        <v>39082</v>
      </c>
      <c r="F143" s="9">
        <v>-25.7797240976839</v>
      </c>
      <c r="G143" s="10"/>
      <c r="H143" s="13"/>
    </row>
    <row r="144" spans="1:8" x14ac:dyDescent="0.25">
      <c r="A144" s="14">
        <v>218</v>
      </c>
      <c r="B144" s="7" t="s">
        <v>29</v>
      </c>
      <c r="C144" s="14">
        <v>114</v>
      </c>
      <c r="D144" s="14">
        <v>15</v>
      </c>
      <c r="E144" s="15">
        <v>14284</v>
      </c>
      <c r="F144" s="16">
        <v>-21.935313568389301</v>
      </c>
      <c r="G144" s="17">
        <f t="shared" ref="G144" si="140">F144-F145</f>
        <v>-4.5429602543122023</v>
      </c>
      <c r="H144" s="17">
        <f t="shared" ref="H144" si="141">(G144/68)*-1</f>
        <v>6.6808239034002972E-2</v>
      </c>
    </row>
    <row r="145" spans="1:8" x14ac:dyDescent="0.25">
      <c r="A145" s="14">
        <v>219</v>
      </c>
      <c r="B145" s="7" t="s">
        <v>29</v>
      </c>
      <c r="C145" s="14">
        <v>114</v>
      </c>
      <c r="D145" s="14">
        <v>15</v>
      </c>
      <c r="E145" s="15">
        <v>39082</v>
      </c>
      <c r="F145" s="16">
        <v>-17.392353314077099</v>
      </c>
      <c r="G145" s="17"/>
      <c r="H145" s="18"/>
    </row>
    <row r="146" spans="1:8" x14ac:dyDescent="0.25">
      <c r="A146" s="7">
        <v>220</v>
      </c>
      <c r="B146" s="7" t="s">
        <v>29</v>
      </c>
      <c r="C146" s="7">
        <v>115</v>
      </c>
      <c r="D146" s="7">
        <v>15</v>
      </c>
      <c r="E146" s="8">
        <v>14284</v>
      </c>
      <c r="F146" s="9">
        <v>-23.821688462005799</v>
      </c>
      <c r="G146" s="10">
        <f t="shared" ref="G146" si="142">F146-F147</f>
        <v>-4.5394972547011996</v>
      </c>
      <c r="H146" s="10">
        <f t="shared" ref="H146" si="143">(G146/68)*-1</f>
        <v>6.6757312569135294E-2</v>
      </c>
    </row>
    <row r="147" spans="1:8" x14ac:dyDescent="0.25">
      <c r="A147" s="7">
        <v>221</v>
      </c>
      <c r="B147" s="7" t="s">
        <v>29</v>
      </c>
      <c r="C147" s="7">
        <v>115</v>
      </c>
      <c r="D147" s="7">
        <v>15</v>
      </c>
      <c r="E147" s="8">
        <v>39082</v>
      </c>
      <c r="F147" s="9">
        <v>-19.282191207304599</v>
      </c>
      <c r="G147" s="10"/>
      <c r="H147" s="13"/>
    </row>
    <row r="148" spans="1:8" x14ac:dyDescent="0.25">
      <c r="A148" s="14">
        <v>222</v>
      </c>
      <c r="B148" s="7" t="s">
        <v>29</v>
      </c>
      <c r="C148" s="14">
        <v>116</v>
      </c>
      <c r="D148" s="14">
        <v>15</v>
      </c>
      <c r="E148" s="15">
        <v>14284</v>
      </c>
      <c r="F148" s="16">
        <v>-24.428588330855</v>
      </c>
      <c r="G148" s="17">
        <f t="shared" ref="G148" si="144">F148-F149</f>
        <v>-4.2158680464073015</v>
      </c>
      <c r="H148" s="17">
        <f t="shared" ref="H148" si="145">(G148/68)*-1</f>
        <v>6.199805950598973E-2</v>
      </c>
    </row>
    <row r="149" spans="1:8" x14ac:dyDescent="0.25">
      <c r="A149" s="14">
        <v>224</v>
      </c>
      <c r="B149" s="7" t="s">
        <v>29</v>
      </c>
      <c r="C149" s="14">
        <v>116</v>
      </c>
      <c r="D149" s="14">
        <v>15</v>
      </c>
      <c r="E149" s="15">
        <v>39082</v>
      </c>
      <c r="F149" s="16">
        <v>-20.212720284447698</v>
      </c>
      <c r="G149" s="17"/>
      <c r="H149" s="18"/>
    </row>
    <row r="150" spans="1:8" x14ac:dyDescent="0.25">
      <c r="A150" s="7">
        <v>225</v>
      </c>
      <c r="B150" s="7" t="s">
        <v>29</v>
      </c>
      <c r="C150" s="7">
        <v>117</v>
      </c>
      <c r="D150" s="7">
        <v>15</v>
      </c>
      <c r="E150" s="8">
        <v>14284</v>
      </c>
      <c r="F150" s="9">
        <v>-21.0519413255894</v>
      </c>
      <c r="G150" s="10">
        <f t="shared" ref="G150" si="146">F150-F151</f>
        <v>0.35577643615189913</v>
      </c>
      <c r="H150" s="10">
        <f t="shared" ref="H150" si="147">(G150/68)*-1</f>
        <v>-5.2320064139985169E-3</v>
      </c>
    </row>
    <row r="151" spans="1:8" x14ac:dyDescent="0.25">
      <c r="A151" s="7">
        <v>227</v>
      </c>
      <c r="B151" s="7" t="s">
        <v>29</v>
      </c>
      <c r="C151" s="7">
        <v>117</v>
      </c>
      <c r="D151" s="7">
        <v>15</v>
      </c>
      <c r="E151" s="8">
        <v>39082</v>
      </c>
      <c r="F151" s="9">
        <v>-21.407717761741299</v>
      </c>
      <c r="G151" s="10"/>
      <c r="H151" s="13"/>
    </row>
    <row r="152" spans="1:8" x14ac:dyDescent="0.25">
      <c r="A152" s="14">
        <v>228</v>
      </c>
      <c r="B152" s="7" t="s">
        <v>29</v>
      </c>
      <c r="C152" s="14">
        <v>118</v>
      </c>
      <c r="D152" s="14">
        <v>15</v>
      </c>
      <c r="E152" s="15">
        <v>14284</v>
      </c>
      <c r="F152" s="16">
        <v>-20.930101037523201</v>
      </c>
      <c r="G152" s="17">
        <f t="shared" ref="G152" si="148">F152-F153</f>
        <v>-2.3375445589652024</v>
      </c>
      <c r="H152" s="17">
        <f t="shared" ref="H152" si="149">(G152/68)*-1</f>
        <v>3.4375655278900033E-2</v>
      </c>
    </row>
    <row r="153" spans="1:8" x14ac:dyDescent="0.25">
      <c r="A153" s="14">
        <v>230</v>
      </c>
      <c r="B153" s="7" t="s">
        <v>29</v>
      </c>
      <c r="C153" s="14">
        <v>118</v>
      </c>
      <c r="D153" s="14">
        <v>15</v>
      </c>
      <c r="E153" s="15">
        <v>39082</v>
      </c>
      <c r="F153" s="16">
        <v>-18.592556478557999</v>
      </c>
      <c r="G153" s="17"/>
      <c r="H153" s="18"/>
    </row>
    <row r="154" spans="1:8" x14ac:dyDescent="0.25">
      <c r="A154" s="7">
        <v>231</v>
      </c>
      <c r="B154" s="7" t="s">
        <v>29</v>
      </c>
      <c r="C154" s="7">
        <v>119</v>
      </c>
      <c r="D154" s="7">
        <v>15</v>
      </c>
      <c r="E154" s="8">
        <v>14284</v>
      </c>
      <c r="F154" s="9">
        <v>-21.628533259798299</v>
      </c>
      <c r="G154" s="10">
        <f t="shared" ref="G154" si="150">F154-F155</f>
        <v>-3.2220880545086992</v>
      </c>
      <c r="H154" s="10">
        <f t="shared" ref="H154" si="151">(G154/68)*-1</f>
        <v>4.7383647860422047E-2</v>
      </c>
    </row>
    <row r="155" spans="1:8" x14ac:dyDescent="0.25">
      <c r="A155" s="7">
        <v>233</v>
      </c>
      <c r="B155" s="7" t="s">
        <v>29</v>
      </c>
      <c r="C155" s="7">
        <v>119</v>
      </c>
      <c r="D155" s="7">
        <v>15</v>
      </c>
      <c r="E155" s="8">
        <v>39082</v>
      </c>
      <c r="F155" s="9">
        <v>-18.4064452052896</v>
      </c>
      <c r="G155" s="10"/>
      <c r="H155" s="13"/>
    </row>
    <row r="156" spans="1:8" x14ac:dyDescent="0.25">
      <c r="A156" s="14">
        <v>236</v>
      </c>
      <c r="B156" s="7" t="s">
        <v>29</v>
      </c>
      <c r="C156" s="14">
        <v>121</v>
      </c>
      <c r="D156" s="14">
        <v>15</v>
      </c>
      <c r="E156" s="15">
        <v>14284</v>
      </c>
      <c r="F156" s="16">
        <v>-15.922352168450001</v>
      </c>
      <c r="G156" s="17">
        <f t="shared" ref="G156" si="152">F156-F157</f>
        <v>1.4250492785595981</v>
      </c>
      <c r="H156" s="17">
        <f t="shared" ref="H156" si="153">(G156/68)*-1</f>
        <v>-2.0956607037641149E-2</v>
      </c>
    </row>
    <row r="157" spans="1:8" x14ac:dyDescent="0.25">
      <c r="A157" s="14">
        <v>238</v>
      </c>
      <c r="B157" s="7" t="s">
        <v>29</v>
      </c>
      <c r="C157" s="14">
        <v>121</v>
      </c>
      <c r="D157" s="14">
        <v>15</v>
      </c>
      <c r="E157" s="15">
        <v>39082</v>
      </c>
      <c r="F157" s="16">
        <v>-17.347401447009599</v>
      </c>
      <c r="G157" s="17"/>
      <c r="H157" s="18"/>
    </row>
    <row r="158" spans="1:8" x14ac:dyDescent="0.25">
      <c r="A158" s="7">
        <v>239</v>
      </c>
      <c r="B158" s="7" t="s">
        <v>29</v>
      </c>
      <c r="C158" s="7">
        <v>122</v>
      </c>
      <c r="D158" s="7">
        <v>15</v>
      </c>
      <c r="E158" s="8">
        <v>14284</v>
      </c>
      <c r="F158" s="9">
        <v>-16.6674194550504</v>
      </c>
      <c r="G158" s="10">
        <f t="shared" ref="G158" si="154">F158-F159</f>
        <v>0.15673662932969989</v>
      </c>
      <c r="H158" s="10">
        <f t="shared" ref="H158" si="155">(G158/68)*-1</f>
        <v>-2.3049504313191159E-3</v>
      </c>
    </row>
    <row r="159" spans="1:8" x14ac:dyDescent="0.25">
      <c r="A159" s="7">
        <v>241</v>
      </c>
      <c r="B159" s="7" t="s">
        <v>29</v>
      </c>
      <c r="C159" s="7">
        <v>122</v>
      </c>
      <c r="D159" s="7">
        <v>15</v>
      </c>
      <c r="E159" s="8">
        <v>39082</v>
      </c>
      <c r="F159" s="9">
        <v>-16.8241560843801</v>
      </c>
      <c r="G159" s="10"/>
      <c r="H159" s="13"/>
    </row>
    <row r="160" spans="1:8" x14ac:dyDescent="0.25">
      <c r="A160" s="14">
        <v>248</v>
      </c>
      <c r="B160" s="7" t="s">
        <v>29</v>
      </c>
      <c r="C160" s="14">
        <v>126</v>
      </c>
      <c r="D160" s="14">
        <v>15</v>
      </c>
      <c r="E160" s="15">
        <v>14284</v>
      </c>
      <c r="F160" s="16">
        <v>-21.357330976605802</v>
      </c>
      <c r="G160" s="17">
        <f t="shared" ref="G160" si="156">F160-F161</f>
        <v>-5.6524502879809013</v>
      </c>
      <c r="H160" s="17">
        <f t="shared" ref="H160" si="157">(G160/68)*-1</f>
        <v>8.3124268940895613E-2</v>
      </c>
    </row>
    <row r="161" spans="1:8" ht="13.8" thickBot="1" x14ac:dyDescent="0.3">
      <c r="A161" s="27">
        <v>249</v>
      </c>
      <c r="B161" s="7" t="s">
        <v>29</v>
      </c>
      <c r="C161" s="27">
        <v>126</v>
      </c>
      <c r="D161" s="27">
        <v>15</v>
      </c>
      <c r="E161" s="28">
        <v>39082</v>
      </c>
      <c r="F161" s="29">
        <v>-15.7048806886249</v>
      </c>
      <c r="G161" s="28"/>
      <c r="H161" s="29"/>
    </row>
    <row r="162" spans="1:8" ht="13.8" thickTop="1" x14ac:dyDescent="0.25"/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82</vt:i4>
      </vt:variant>
    </vt:vector>
  </HeadingPairs>
  <TitlesOfParts>
    <vt:vector size="94" baseType="lpstr">
      <vt:lpstr>Aongatete</vt:lpstr>
      <vt:lpstr>Pahoia</vt:lpstr>
      <vt:lpstr>SE Pahoia</vt:lpstr>
      <vt:lpstr>Omokoroa East</vt:lpstr>
      <vt:lpstr>Omokoroa West</vt:lpstr>
      <vt:lpstr>SW Omokoroa</vt:lpstr>
      <vt:lpstr>Plummers</vt:lpstr>
      <vt:lpstr>Matakana</vt:lpstr>
      <vt:lpstr>Turners East + West</vt:lpstr>
      <vt:lpstr>Turners West</vt:lpstr>
      <vt:lpstr>Waitanui</vt:lpstr>
      <vt:lpstr>Matahui</vt:lpstr>
      <vt:lpstr>Aongatete!AongateteExport_Output</vt:lpstr>
      <vt:lpstr>Matahui!AongateteExport_Output</vt:lpstr>
      <vt:lpstr>Aongatete!EastOmokoroa_Export_Output</vt:lpstr>
      <vt:lpstr>Matahui!EastOmokoroa_Export_Output</vt:lpstr>
      <vt:lpstr>Matakana!EastOmokoroa_Export_Output</vt:lpstr>
      <vt:lpstr>'Omokoroa East'!EastOmokoroa_Export_Output</vt:lpstr>
      <vt:lpstr>'Omokoroa West'!EastOmokoroa_Export_Output</vt:lpstr>
      <vt:lpstr>Pahoia!EastOmokoroa_Export_Output</vt:lpstr>
      <vt:lpstr>Plummers!EastOmokoroa_Export_Output</vt:lpstr>
      <vt:lpstr>'SE Pahoia'!EastOmokoroa_Export_Output</vt:lpstr>
      <vt:lpstr>'SW Omokoroa'!EastOmokoroa_Export_Output</vt:lpstr>
      <vt:lpstr>'Turners East + West'!EastOmokoroa_Export_Output</vt:lpstr>
      <vt:lpstr>'Turners West'!EastOmokoroa_Export_Output</vt:lpstr>
      <vt:lpstr>Waitanui!EastOmokoroa_Export_Output</vt:lpstr>
      <vt:lpstr>'Omokoroa East'!EastOmokoroa_Export_Output_1</vt:lpstr>
      <vt:lpstr>Matahui!MatahuiExport_Output</vt:lpstr>
      <vt:lpstr>Matakana!MatakanaExport_Output</vt:lpstr>
      <vt:lpstr>'Turners East + West'!MatakanaExport_Output</vt:lpstr>
      <vt:lpstr>'Turners West'!MatakanaExport_Output</vt:lpstr>
      <vt:lpstr>Pahoia!PahoiaExport_Output</vt:lpstr>
      <vt:lpstr>'SE Pahoia'!PahoiaExport_Output</vt:lpstr>
      <vt:lpstr>'SW Omokoroa'!PahoiaExport_Output</vt:lpstr>
      <vt:lpstr>Waitanui!PahoiaExport_Output</vt:lpstr>
      <vt:lpstr>Aongatete!PlummersPt_15Jan</vt:lpstr>
      <vt:lpstr>Matahui!PlummersPt_15Jan</vt:lpstr>
      <vt:lpstr>Matakana!PlummersPt_15Jan</vt:lpstr>
      <vt:lpstr>'Omokoroa East'!PlummersPt_15Jan</vt:lpstr>
      <vt:lpstr>'Omokoroa West'!PlummersPt_15Jan</vt:lpstr>
      <vt:lpstr>Pahoia!PlummersPt_15Jan</vt:lpstr>
      <vt:lpstr>Plummers!PlummersPt_15Jan</vt:lpstr>
      <vt:lpstr>'SE Pahoia'!PlummersPt_15Jan</vt:lpstr>
      <vt:lpstr>'SW Omokoroa'!PlummersPt_15Jan</vt:lpstr>
      <vt:lpstr>'Turners East + West'!PlummersPt_15Jan</vt:lpstr>
      <vt:lpstr>'Turners West'!PlummersPt_15Jan</vt:lpstr>
      <vt:lpstr>Waitanui!PlummersPt_15Jan</vt:lpstr>
      <vt:lpstr>Aongatete!PlummersPt_15Jan_1</vt:lpstr>
      <vt:lpstr>Matahui!PlummersPt_15Jan_1</vt:lpstr>
      <vt:lpstr>Matakana!PlummersPt_15Jan_1</vt:lpstr>
      <vt:lpstr>'Omokoroa East'!PlummersPt_15Jan_1</vt:lpstr>
      <vt:lpstr>'Omokoroa West'!PlummersPt_15Jan_1</vt:lpstr>
      <vt:lpstr>Pahoia!PlummersPt_15Jan_1</vt:lpstr>
      <vt:lpstr>Plummers!PlummersPt_15Jan_1</vt:lpstr>
      <vt:lpstr>'SE Pahoia'!PlummersPt_15Jan_1</vt:lpstr>
      <vt:lpstr>'SW Omokoroa'!PlummersPt_15Jan_1</vt:lpstr>
      <vt:lpstr>'Turners East + West'!PlummersPt_15Jan_1</vt:lpstr>
      <vt:lpstr>'Turners West'!PlummersPt_15Jan_1</vt:lpstr>
      <vt:lpstr>Waitanui!PlummersPt_15Jan_1</vt:lpstr>
      <vt:lpstr>Aongatete!PlummersPt_15Jan_2</vt:lpstr>
      <vt:lpstr>Matahui!PlummersPt_15Jan_2</vt:lpstr>
      <vt:lpstr>Matakana!PlummersPt_15Jan_2</vt:lpstr>
      <vt:lpstr>'Omokoroa East'!PlummersPt_15Jan_2</vt:lpstr>
      <vt:lpstr>Pahoia!PlummersPt_15Jan_2</vt:lpstr>
      <vt:lpstr>Plummers!PlummersPt_15Jan_2</vt:lpstr>
      <vt:lpstr>'SE Pahoia'!PlummersPt_15Jan_2</vt:lpstr>
      <vt:lpstr>'SW Omokoroa'!PlummersPt_15Jan_2</vt:lpstr>
      <vt:lpstr>'Turners East + West'!PlummersPt_15Jan_2</vt:lpstr>
      <vt:lpstr>'Turners West'!PlummersPt_15Jan_2</vt:lpstr>
      <vt:lpstr>Waitanui!PlummersPt_15Jan_2</vt:lpstr>
      <vt:lpstr>'Turners East + West'!PlummersPt_15Jan_3</vt:lpstr>
      <vt:lpstr>'Turners East + West'!PlummersPt_15Jan_4</vt:lpstr>
      <vt:lpstr>'Turners East + West'!PlummersPt_15Jan_5</vt:lpstr>
      <vt:lpstr>'SE Pahoia'!SouthEastPahoiaExport_Output</vt:lpstr>
      <vt:lpstr>'SW Omokoroa'!SouthEastPahoiaExport_Output</vt:lpstr>
      <vt:lpstr>Waitanui!SouthEastPahoiaExport_Output</vt:lpstr>
      <vt:lpstr>'SW Omokoroa'!SouthWestOmokoroaExport_Output</vt:lpstr>
      <vt:lpstr>Waitanui!SouthWestOmokoroaExport_Output</vt:lpstr>
      <vt:lpstr>'Turners East + West'!TurnersEastExport_Output</vt:lpstr>
      <vt:lpstr>'Turners West'!TurnersEastExport_Output</vt:lpstr>
      <vt:lpstr>Waitanui!WaitanuiReserveExport_Output</vt:lpstr>
      <vt:lpstr>'Turners West'!WestTurnersExport_Output</vt:lpstr>
      <vt:lpstr>Aongatete!WWOmokoroaExport_Output</vt:lpstr>
      <vt:lpstr>Matahui!WWOmokoroaExport_Output</vt:lpstr>
      <vt:lpstr>Matakana!WWOmokoroaExport_Output</vt:lpstr>
      <vt:lpstr>'Omokoroa East'!WWOmokoroaExport_Output</vt:lpstr>
      <vt:lpstr>'Omokoroa West'!WWOmokoroaExport_Output</vt:lpstr>
      <vt:lpstr>Pahoia!WWOmokoroaExport_Output</vt:lpstr>
      <vt:lpstr>Plummers!WWOmokoroaExport_Output</vt:lpstr>
      <vt:lpstr>'SE Pahoia'!WWOmokoroaExport_Output</vt:lpstr>
      <vt:lpstr>'SW Omokoroa'!WWOmokoroaExport_Output</vt:lpstr>
      <vt:lpstr>'Turners East + West'!WWOmokoroaExport_Output</vt:lpstr>
      <vt:lpstr>'Turners West'!WWOmokoroaExport_Output</vt:lpstr>
      <vt:lpstr>Waitanui!WWOmokoroaExport_Output</vt:lpstr>
    </vt:vector>
  </TitlesOfParts>
  <Company>The 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Vicki Moon</dc:creator>
  <cp:lastModifiedBy>CJNSIMGL</cp:lastModifiedBy>
  <cp:lastPrinted>2015-01-15T01:53:52Z</cp:lastPrinted>
  <dcterms:created xsi:type="dcterms:W3CDTF">2015-01-15T00:46:45Z</dcterms:created>
  <dcterms:modified xsi:type="dcterms:W3CDTF">2015-01-20T12:25:07Z</dcterms:modified>
</cp:coreProperties>
</file>